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29076EB8-B39B-4ABC-BC5F-CB7A2C6A199F}"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(Counterfactual)"</definedName>
    <definedName name="CaseName_2">"Central (DP8)"</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O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3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I20" i="181" l="1"/>
  <c r="I20" i="261"/>
  <c r="AD19" i="181"/>
  <c r="W19" i="181"/>
  <c r="AC19" i="181"/>
  <c r="AC21" i="181" s="1"/>
  <c r="S19" i="131"/>
  <c r="T19" i="181"/>
  <c r="T21" i="181" s="1"/>
  <c r="AA19" i="181"/>
  <c r="AA21" i="181" s="1"/>
  <c r="J19" i="131"/>
  <c r="AB19" i="18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AD21" i="131"/>
  <c r="W21" i="131"/>
  <c r="Z21" i="131"/>
  <c r="AA21" i="131"/>
  <c r="U21" i="131"/>
  <c r="P21" i="131"/>
  <c r="Y21" i="181"/>
  <c r="AD21" i="181"/>
  <c r="AB21" i="181"/>
  <c r="Q21" i="181"/>
  <c r="U21" i="181"/>
  <c r="AE21" i="181"/>
  <c r="W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<sst xmlns="http://schemas.openxmlformats.org/spreadsheetml/2006/main" count="4718" uniqueCount="320">
  <si>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</si>
  <si>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</si>
  <si>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</si>
  <si>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</si>
  <si>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</si>
  <si>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</si>
  <si>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</si>
  <si>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</si>
  <si>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</si>
  <si>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</si>
  <si>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</si>
  <si>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</si>
  <si>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</si>
  <si>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</si>
  <si>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</si>
  <si>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</si>
  <si>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</si>
  <si>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</si>
  <si>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</si>
  <si>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</si>
  <si>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</si>
  <si>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</si>
  <si>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</si>
  <si>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</si>
  <si>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</si>
  <si>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</si>
  <si>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</si>
  <si>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</si>
  <si>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</si>
  <si>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</si>
  <si>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</si>
  <si>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</si>
  <si>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</si>
  <si>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</si>
  <si>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</si>
  <si>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</si>
  <si>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</si>
  <si>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</si>
  <si>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</si>
  <si>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</si>
  <si>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</si>
  <si>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</si>
  <si>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</si>
  <si>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</si>
  <si>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</si>
  <si>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</si>
  <si>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</si>
  <si>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</si>
  <si>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</si>
  <si>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</si>
  <si>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</si>
  <si>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</si>
  <si>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</si>
  <si>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</si>
  <si>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</si>
  <si>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</si>
  <si>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</si>
  <si>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</si>
  <si>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</si>
  <si>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</si>
  <si>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</si>
  <si>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</si>
  <si>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</si>
  <si>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</si>
  <si>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</si>
  <si>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</si>
  <si>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</si>
  <si>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</si>
  <si>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</si>
  <si>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</si>
  <si>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</si>
  <si>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</si>
  <si>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</si>
  <si>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</si>
  <si>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</si>
  <si>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</si>
  <si>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</si>
  <si>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</si>
  <si>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</si>
  <si>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</si>
  <si>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</si>
  <si>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</si>
  <si>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</si>
  <si>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</si>
  <si>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</si>
  <si>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</si>
  <si>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</si>
  <si>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</si>
  <si>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</si>
  <si>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</si>
  <si>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</si>
  <si>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</si>
  <si>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</si>
  <si>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</si>
  <si>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</si>
  <si>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</si>
  <si>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</si>
  <si>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</si>
  <si>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</si>
  <si>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</si>
  <si>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</si>
  <si>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</si>
  <si>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</si>
  <si>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</si>
  <si>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</si>
  <si>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</si>
  <si>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</si>
  <si>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</si>
  <si>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</si>
  <si>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</si>
  <si>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</si>
  <si>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</si>
  <si>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</si>
  <si>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</si>
  <si>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</si>
  <si>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</si>
  <si>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</si>
  <si>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</si>
  <si>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</si>
  <si>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</si>
  <si>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</si>
  <si>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</si>
  <si>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</si>
  <si>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</si>
  <si>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</si>
  <si>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</si>
  <si>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</si>
  <si>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</si>
  <si>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</si>
  <si>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</si>
  <si>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</si>
  <si>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</si>
  <si>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</si>
  <si>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</si>
  <si>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</si>
  <si>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</si>
  <si>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</si>
  <si>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</si>
  <si>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</si>
  <si>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</si>
  <si>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</si>
  <si>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</si>
  <si>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</si>
  <si>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</si>
  <si>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</si>
  <si>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</si>
  <si>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</si>
  <si>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</si>
  <si>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</si>
  <si>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</si>
  <si>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</si>
  <si>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</si>
  <si>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</si>
  <si>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</si>
  <si>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</si>
  <si>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</si>
  <si>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</si>
  <si>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</si>
  <si>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</si>
  <si>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</si>
  <si>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</si>
  <si>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</si>
  <si>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</si>
  <si>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</si>
  <si>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</si>
  <si>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</si>
  <si>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</si>
  <si>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</si>
  <si>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</si>
  <si>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</si>
  <si>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</si>
  <si>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</si>
  <si>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</si>
  <si>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</si>
  <si>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</si>
  <si>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</si>
  <si>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</si>
  <si>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</si>
  <si>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</si>
  <si>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</si>
  <si>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</si>
  <si>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</si>
  <si>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</si>
  <si>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</si>
  <si>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</si>
  <si>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</si>
  <si>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</si>
  <si>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</si>
  <si>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</si>
  <si>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</si>
  <si>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</si>
  <si>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</si>
  <si>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</si>
  <si>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</si>
  <si>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</si>
  <si>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</si>
  <si>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</si>
  <si>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</si>
  <si>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</si>
  <si>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</si>
  <si>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</si>
  <si>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</si>
  <si>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</si>
  <si>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</si>
  <si>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</si>
  <si>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</si>
  <si>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</si>
  <si>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</si>
  <si>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</si>
  <si>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</si>
  <si>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</si>
  <si>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</si>
  <si>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</si>
  <si>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</si>
  <si>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</si>
  <si>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</si>
  <si>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</si>
  <si>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</si>
  <si>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</si>
  <si>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</si>
  <si>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</si>
  <si>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</si>
  <si>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</si>
  <si>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</si>
  <si>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</si>
  <si>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</si>
  <si>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</si>
  <si>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</si>
  <si>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</si>
  <si>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</si>
  <si>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</si>
  <si>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</si>
  <si>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</si>
  <si>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</si>
  <si>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</si>
  <si>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</si>
  <si>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</si>
  <si>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</si>
  <si>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</si>
  <si>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</si>
  <si>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</si>
  <si>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</si>
  <si>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</si>
  <si>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</si>
  <si>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</si>
  <si>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</si>
  <si>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</si>
  <si>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</si>
  <si>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</si>
  <si>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</si>
  <si>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</si>
  <si>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</si>
  <si>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</si>
  <si>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</si>
  <si>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</si>
  <si>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</si>
  <si>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</si>
  <si>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</si>
  <si>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</si>
  <si>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</si>
  <si>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</si>
  <si>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</si>
  <si>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</si>
  <si>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</si>
  <si>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</si>
  <si>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</si>
  <si>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</si>
  <si>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</si>
  <si>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</si>
  <si>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</si>
  <si>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</si>
  <si>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</si>
  <si>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</si>
  <si>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</si>
  <si>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</si>
  <si>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</si>
  <si>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</si>
  <si>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Central (DP8)</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</si>
  <si>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</si>
  <si>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</si>
  <si>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</si>
  <si>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</si>
  <si>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</si>
  <si>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Central (Counterfactual)</t>
  </si>
  <si>
    <t>Installed capacity by technology (MW) - Central (DP8)</t>
  </si>
  <si>
    <t>Remaining capacity of Coal (MW) - Central (Counterfactual)</t>
  </si>
  <si>
    <t>Remaining capacity of Coal (MW) - Central (DP8)</t>
  </si>
  <si>
    <t>Annual as-generated generation by technology (GWh) - Central (Counterfactual)</t>
  </si>
  <si>
    <t>Pump Load (GWh) - Central (Counterfactual)</t>
  </si>
  <si>
    <t>Annual as-generated generation by technology (GWh) - Central (DP8)</t>
  </si>
  <si>
    <t>Pump Load (GWh) - Central (DP8)</t>
  </si>
  <si>
    <t>Installed capacity of Storage (MW) - Central (Counterfactual)</t>
  </si>
  <si>
    <t>Installed capacity of Storage (MW) - Central (DP8)</t>
  </si>
  <si>
    <t>Generation by Storage (GWh) - Central (Counterfactual)</t>
  </si>
  <si>
    <t>Generation by Storage (GWh) - Central (DP8)</t>
  </si>
  <si>
    <t>Dispatchable Capacity built (MW) - Central (Counterfactual)</t>
  </si>
  <si>
    <t>Dispatchable Capacity built (MW) - Central (DP8)</t>
  </si>
  <si>
    <t>Installed capacity by REZ (MW) - Central (Counterfactual)</t>
  </si>
  <si>
    <t>Installed capacity by REZ (MW) - Central (DP8)</t>
  </si>
  <si>
    <t>Annual as-generated generation by REZ (GWh) - Central (Counterfactual)</t>
  </si>
  <si>
    <t>Annual as-generated generation by REZ (GWh) - Central (DP8)</t>
  </si>
  <si>
    <t>NEM Emissions (Mt CO2-e) - Central (Counterfactual)</t>
  </si>
  <si>
    <t>NEM Emissions (Mt CO2-e) - Central (DP8)</t>
  </si>
  <si>
    <t>VOM cost by technology ($000s) - Central (Counterfactual)</t>
  </si>
  <si>
    <t>VOM cost by technology ($000s) - Central (DP8)</t>
  </si>
  <si>
    <t>FOM cost by technology ($000s) - Central (Counterfactual)</t>
  </si>
  <si>
    <t>FOM cost by technology ($000s) - Central (DP8)</t>
  </si>
  <si>
    <t>Fuel cost by technology ($000s) - Central (Counterfactual)</t>
  </si>
  <si>
    <t>Fuel cost by technology ($000s) - Central (DP8)</t>
  </si>
  <si>
    <t>New generation build cost (CAPEX) by technology ($000s) - Central (Counterfactual)</t>
  </si>
  <si>
    <t>New generation build cost (CAPEX) by technology ($000s) - Central (DP8)</t>
  </si>
  <si>
    <t>Rehabilitation cost by technology ($000s) - Central (Counterfactual)</t>
  </si>
  <si>
    <t>Rehabilitation cost by technology ($000s) - Central (DP8)</t>
  </si>
  <si>
    <t>DSP and USE cost by region ($000s) - Central (Counterfactual)</t>
  </si>
  <si>
    <t>DSP and USE cost by region ($000s) - Central (DP8)</t>
  </si>
  <si>
    <t>REZ transmission expansion cost by region ($000s) - Central (Counterfactual)</t>
  </si>
  <si>
    <t>REZ transmission expansion cost by region ($000s) - Central (DP8)</t>
  </si>
  <si>
    <t>Interconnector cost by link ($000s) - Central (Counterfactual)</t>
  </si>
  <si>
    <t>Interconnector cost by link ($000s) - Central (DP8)</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</si>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</sst>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166.84170772454056</c:v>
                </c:pt>
                <c:pt idx="1">
                  <c:v>160.10868305810783</c:v>
                </c:pt>
                <c:pt idx="2">
                  <c:v>139.61689433784903</c:v>
                </c:pt>
                <c:pt idx="3">
                  <c:v>165.90754238373324</c:v>
                </c:pt>
                <c:pt idx="4">
                  <c:v>198.76553008833608</c:v>
                </c:pt>
                <c:pt idx="5">
                  <c:v>237.12523051187932</c:v>
                </c:pt>
                <c:pt idx="6">
                  <c:v>318.094172590391</c:v>
                </c:pt>
                <c:pt idx="7">
                  <c:v>255.08245322521427</c:v>
                </c:pt>
                <c:pt idx="8">
                  <c:v>389.78076504970147</c:v>
                </c:pt>
                <c:pt idx="9">
                  <c:v>637.8259146584661</c:v>
                </c:pt>
                <c:pt idx="10">
                  <c:v>818.58691912461234</c:v>
                </c:pt>
                <c:pt idx="11">
                  <c:v>855.13620113677496</c:v>
                </c:pt>
                <c:pt idx="12">
                  <c:v>893.07470647971979</c:v>
                </c:pt>
                <c:pt idx="13">
                  <c:v>852.42925499790692</c:v>
                </c:pt>
                <c:pt idx="14">
                  <c:v>1094.3709846119546</c:v>
                </c:pt>
                <c:pt idx="15">
                  <c:v>1147.715430082616</c:v>
                </c:pt>
                <c:pt idx="16">
                  <c:v>970.48567188368008</c:v>
                </c:pt>
                <c:pt idx="17">
                  <c:v>1049.0931494246956</c:v>
                </c:pt>
                <c:pt idx="18">
                  <c:v>1023.7182409100034</c:v>
                </c:pt>
                <c:pt idx="19">
                  <c:v>994.53724742782333</c:v>
                </c:pt>
                <c:pt idx="20">
                  <c:v>1112.5874791751196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29.883991910407211</c:v>
                </c:pt>
                <c:pt idx="2">
                  <c:v>30.587887935391375</c:v>
                </c:pt>
                <c:pt idx="3">
                  <c:v>53.034201900657713</c:v>
                </c:pt>
                <c:pt idx="4">
                  <c:v>70.520035247247222</c:v>
                </c:pt>
                <c:pt idx="5">
                  <c:v>124.32773463597537</c:v>
                </c:pt>
                <c:pt idx="6">
                  <c:v>279.21865836121543</c:v>
                </c:pt>
                <c:pt idx="7">
                  <c:v>202.40601179638881</c:v>
                </c:pt>
                <c:pt idx="8">
                  <c:v>328.37064738583814</c:v>
                </c:pt>
                <c:pt idx="9">
                  <c:v>422.76047597492646</c:v>
                </c:pt>
                <c:pt idx="10">
                  <c:v>622.1447645784956</c:v>
                </c:pt>
                <c:pt idx="11">
                  <c:v>1384.2217396659416</c:v>
                </c:pt>
                <c:pt idx="12">
                  <c:v>1787.7976557595603</c:v>
                </c:pt>
                <c:pt idx="13">
                  <c:v>2256.3480130006601</c:v>
                </c:pt>
                <c:pt idx="14">
                  <c:v>5323.210767451209</c:v>
                </c:pt>
                <c:pt idx="15">
                  <c:v>6007.6524442702002</c:v>
                </c:pt>
                <c:pt idx="16">
                  <c:v>6495.1296171494023</c:v>
                </c:pt>
                <c:pt idx="17">
                  <c:v>5870.3956414978948</c:v>
                </c:pt>
                <c:pt idx="18">
                  <c:v>6530.9971152146536</c:v>
                </c:pt>
                <c:pt idx="19">
                  <c:v>6487.6404949497082</c:v>
                </c:pt>
                <c:pt idx="20">
                  <c:v>7021.5343676698412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30.008106867808451</c:v>
                </c:pt>
                <c:pt idx="4">
                  <c:v>194.2847822742624</c:v>
                </c:pt>
                <c:pt idx="5">
                  <c:v>280.9613146581446</c:v>
                </c:pt>
                <c:pt idx="6">
                  <c:v>335.61316501502967</c:v>
                </c:pt>
                <c:pt idx="7">
                  <c:v>200.04137833847085</c:v>
                </c:pt>
                <c:pt idx="8">
                  <c:v>155.75994142021284</c:v>
                </c:pt>
                <c:pt idx="9">
                  <c:v>1670.5516744883821</c:v>
                </c:pt>
                <c:pt idx="10">
                  <c:v>599.26297827450207</c:v>
                </c:pt>
                <c:pt idx="11">
                  <c:v>130.2346730900197</c:v>
                </c:pt>
                <c:pt idx="12">
                  <c:v>93.57672678634583</c:v>
                </c:pt>
                <c:pt idx="13">
                  <c:v>442.09938387371892</c:v>
                </c:pt>
                <c:pt idx="14">
                  <c:v>1953.9866986235779</c:v>
                </c:pt>
                <c:pt idx="15">
                  <c:v>1807.7344614477233</c:v>
                </c:pt>
                <c:pt idx="16">
                  <c:v>962.39868136583027</c:v>
                </c:pt>
                <c:pt idx="17">
                  <c:v>1398.9408409406728</c:v>
                </c:pt>
                <c:pt idx="18">
                  <c:v>1134.1032230773053</c:v>
                </c:pt>
                <c:pt idx="19">
                  <c:v>955.14328350637334</c:v>
                </c:pt>
                <c:pt idx="20">
                  <c:v>993.02159034016063</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1437.7580294399995</c:v>
                </c:pt>
                <c:pt idx="10">
                  <c:v>1437.7580294399995</c:v>
                </c:pt>
                <c:pt idx="11">
                  <c:v>3505.6437072000008</c:v>
                </c:pt>
                <c:pt idx="12">
                  <c:v>3043.64370719</c:v>
                </c:pt>
                <c:pt idx="13">
                  <c:v>3131.3649708500016</c:v>
                </c:pt>
                <c:pt idx="14">
                  <c:v>3959.3805425500013</c:v>
                </c:pt>
                <c:pt idx="15">
                  <c:v>5053.0362731500009</c:v>
                </c:pt>
                <c:pt idx="16">
                  <c:v>6017.6256022899997</c:v>
                </c:pt>
                <c:pt idx="17">
                  <c:v>6549.6904521699998</c:v>
                </c:pt>
                <c:pt idx="18">
                  <c:v>6268.2522263299998</c:v>
                </c:pt>
                <c:pt idx="19">
                  <c:v>6148.2522263299998</c:v>
                </c:pt>
                <c:pt idx="20">
                  <c:v>6852.4820087299995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3308.8834859909603</c:v>
                </c:pt>
                <c:pt idx="11">
                  <c:v>3769.5977587795605</c:v>
                </c:pt>
                <c:pt idx="12">
                  <c:v>4162.302169480261</c:v>
                </c:pt>
                <c:pt idx="13">
                  <c:v>5043.7513774782601</c:v>
                </c:pt>
                <c:pt idx="14">
                  <c:v>7064.6496906458624</c:v>
                </c:pt>
                <c:pt idx="15">
                  <c:v>7643.3296751319604</c:v>
                </c:pt>
                <c:pt idx="16">
                  <c:v>8663.0155318185607</c:v>
                </c:pt>
                <c:pt idx="17">
                  <c:v>8943.6694849146588</c:v>
                </c:pt>
                <c:pt idx="18">
                  <c:v>9636.6879623574605</c:v>
                </c:pt>
                <c:pt idx="19">
                  <c:v>9700.7629602461602</c:v>
                </c:pt>
                <c:pt idx="20">
                  <c:v>9796.2680238025641</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2981.5458769799989</c:v>
                </c:pt>
                <c:pt idx="7">
                  <c:v>4802.4735217999987</c:v>
                </c:pt>
                <c:pt idx="8">
                  <c:v>5437.6510357199986</c:v>
                </c:pt>
                <c:pt idx="9">
                  <c:v>5391.6510357199986</c:v>
                </c:pt>
                <c:pt idx="10">
                  <c:v>5391.6510357199986</c:v>
                </c:pt>
                <c:pt idx="11">
                  <c:v>6533.0929943899991</c:v>
                </c:pt>
                <c:pt idx="12">
                  <c:v>6254.3929943899984</c:v>
                </c:pt>
                <c:pt idx="13">
                  <c:v>6254.3929943899984</c:v>
                </c:pt>
                <c:pt idx="14">
                  <c:v>11953.892994379999</c:v>
                </c:pt>
                <c:pt idx="15">
                  <c:v>12101.392994379999</c:v>
                </c:pt>
                <c:pt idx="16">
                  <c:v>12888.192994380002</c:v>
                </c:pt>
                <c:pt idx="17">
                  <c:v>12888.192994380002</c:v>
                </c:pt>
                <c:pt idx="18">
                  <c:v>12747.392494380001</c:v>
                </c:pt>
                <c:pt idx="19">
                  <c:v>12375.319370449997</c:v>
                </c:pt>
                <c:pt idx="20">
                  <c:v>12327.019370449998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3284.6944686299994</c:v>
                </c:pt>
                <c:pt idx="7">
                  <c:v>3345.4950951999999</c:v>
                </c:pt>
                <c:pt idx="8">
                  <c:v>4014.2822085499993</c:v>
                </c:pt>
                <c:pt idx="9">
                  <c:v>4398.7339683499995</c:v>
                </c:pt>
                <c:pt idx="10">
                  <c:v>4648.5897453699999</c:v>
                </c:pt>
                <c:pt idx="11">
                  <c:v>5312.6208406299993</c:v>
                </c:pt>
                <c:pt idx="12">
                  <c:v>7125.1208406299993</c:v>
                </c:pt>
                <c:pt idx="13">
                  <c:v>7125.1208406299993</c:v>
                </c:pt>
                <c:pt idx="14">
                  <c:v>7125.1208406299993</c:v>
                </c:pt>
                <c:pt idx="15">
                  <c:v>7125.1208406299993</c:v>
                </c:pt>
                <c:pt idx="16">
                  <c:v>7125.1208406299993</c:v>
                </c:pt>
                <c:pt idx="17">
                  <c:v>7125.1208406299993</c:v>
                </c:pt>
                <c:pt idx="18">
                  <c:v>7125.1208406299993</c:v>
                </c:pt>
                <c:pt idx="19">
                  <c:v>7125.1208406299993</c:v>
                </c:pt>
                <c:pt idx="20">
                  <c:v>7125.1208406299993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-120.79609145429731</c:v>
                </c:pt>
                <c:pt idx="8">
                  <c:v>-364.45463010499213</c:v>
                </c:pt>
                <c:pt idx="9">
                  <c:v>-818.83099985788419</c:v>
                </c:pt>
                <c:pt idx="10">
                  <c:v>-642.93621866706269</c:v>
                </c:pt>
                <c:pt idx="11">
                  <c:v>-1327.0277912693878</c:v>
                </c:pt>
                <c:pt idx="12">
                  <c:v>-1353.7648527822516</c:v>
                </c:pt>
                <c:pt idx="13">
                  <c:v>-336.18658226442221</c:v>
                </c:pt>
                <c:pt idx="14">
                  <c:v>-2662.668052102169</c:v>
                </c:pt>
                <c:pt idx="15">
                  <c:v>-1640.1466265143376</c:v>
                </c:pt>
                <c:pt idx="16">
                  <c:v>-1369.5924294731233</c:v>
                </c:pt>
                <c:pt idx="17">
                  <c:v>-507.71587447177649</c:v>
                </c:pt>
                <c:pt idx="18">
                  <c:v>-684.74143213836101</c:v>
                </c:pt>
                <c:pt idx="19">
                  <c:v>-687.73821493686046</c:v>
                </c:pt>
                <c:pt idx="20">
                  <c:v>164.8140395666303</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1512.7464424159996</c:v>
                </c:pt>
                <c:pt idx="11">
                  <c:v>1610.9808050145998</c:v>
                </c:pt>
                <c:pt idx="12">
                  <c:v>1879.2768142353</c:v>
                </c:pt>
                <c:pt idx="13">
                  <c:v>1939.2975814833001</c:v>
                </c:pt>
                <c:pt idx="14">
                  <c:v>2080.6784658408997</c:v>
                </c:pt>
                <c:pt idx="15">
                  <c:v>2167.621625367</c:v>
                </c:pt>
                <c:pt idx="16">
                  <c:v>2257.0639411736001</c:v>
                </c:pt>
                <c:pt idx="17">
                  <c:v>2362.2743269097</c:v>
                </c:pt>
                <c:pt idx="18">
                  <c:v>2481.4351924124999</c:v>
                </c:pt>
                <c:pt idx="19">
                  <c:v>2545.5101903012001</c:v>
                </c:pt>
                <c:pt idx="20">
                  <c:v>2641.0152538575999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953.84895712999992</c:v>
                </c:pt>
                <c:pt idx="11">
                  <c:v>1316.32886732</c:v>
                </c:pt>
                <c:pt idx="12">
                  <c:v>1440.7372688</c:v>
                </c:pt>
                <c:pt idx="13">
                  <c:v>2145.8436451899997</c:v>
                </c:pt>
                <c:pt idx="14">
                  <c:v>4025.3610740000004</c:v>
                </c:pt>
                <c:pt idx="15">
                  <c:v>4517.0978989599998</c:v>
                </c:pt>
                <c:pt idx="16">
                  <c:v>5447.34143984</c:v>
                </c:pt>
                <c:pt idx="17">
                  <c:v>5512.7215454800007</c:v>
                </c:pt>
                <c:pt idx="18">
                  <c:v>6044.4162614299994</c:v>
                </c:pt>
                <c:pt idx="19">
                  <c:v>6044.4162614299994</c:v>
                </c:pt>
                <c:pt idx="20">
                  <c:v>6044.4162614299994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2266.3855260800001</c:v>
                </c:pt>
                <c:pt idx="18">
                  <c:v>2308.54842207</c:v>
                </c:pt>
                <c:pt idx="19">
                  <c:v>2308.54842207</c:v>
                </c:pt>
                <c:pt idx="20">
                  <c:v>2308.54842207</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7395.8011953599998</c:v>
                </c:pt>
                <c:pt idx="8">
                  <c:v>8633.1310294199993</c:v>
                </c:pt>
                <c:pt idx="9">
                  <c:v>8250.6310294199993</c:v>
                </c:pt>
                <c:pt idx="10">
                  <c:v>8250.6310294199993</c:v>
                </c:pt>
                <c:pt idx="11">
                  <c:v>10318.516707180001</c:v>
                </c:pt>
                <c:pt idx="12">
                  <c:v>9856.5167071699998</c:v>
                </c:pt>
                <c:pt idx="13">
                  <c:v>9944.2379708300014</c:v>
                </c:pt>
                <c:pt idx="14">
                  <c:v>10772.253542530001</c:v>
                </c:pt>
                <c:pt idx="15">
                  <c:v>11865.909273130001</c:v>
                </c:pt>
                <c:pt idx="16">
                  <c:v>12830.49860227</c:v>
                </c:pt>
                <c:pt idx="17">
                  <c:v>13362.56345215</c:v>
                </c:pt>
                <c:pt idx="18">
                  <c:v>13081.12522631</c:v>
                </c:pt>
                <c:pt idx="19">
                  <c:v>12961.12522631</c:v>
                </c:pt>
                <c:pt idx="20">
                  <c:v>13665.355008709999</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4506.5953995459995</c:v>
                </c:pt>
                <c:pt idx="11">
                  <c:v>4967.3096723345998</c:v>
                </c:pt>
                <c:pt idx="12">
                  <c:v>5360.0140830353002</c:v>
                </c:pt>
                <c:pt idx="13">
                  <c:v>6241.4632910332994</c:v>
                </c:pt>
                <c:pt idx="14">
                  <c:v>8262.3616042009016</c:v>
                </c:pt>
                <c:pt idx="15">
                  <c:v>8841.0415886869996</c:v>
                </c:pt>
                <c:pt idx="16">
                  <c:v>9860.727445373599</c:v>
                </c:pt>
                <c:pt idx="17">
                  <c:v>10141.381398469699</c:v>
                </c:pt>
                <c:pt idx="18">
                  <c:v>10834.399875912499</c:v>
                </c:pt>
                <c:pt idx="19">
                  <c:v>10898.4748738012</c:v>
                </c:pt>
                <c:pt idx="20">
                  <c:v>10993.979937357602</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11987.003876979998</c:v>
                </c:pt>
                <c:pt idx="7">
                  <c:v>13807.931521799997</c:v>
                </c:pt>
                <c:pt idx="8">
                  <c:v>14443.109035719997</c:v>
                </c:pt>
                <c:pt idx="9">
                  <c:v>14397.109035719997</c:v>
                </c:pt>
                <c:pt idx="10">
                  <c:v>14397.109035719997</c:v>
                </c:pt>
                <c:pt idx="11">
                  <c:v>15538.550994389998</c:v>
                </c:pt>
                <c:pt idx="12">
                  <c:v>15259.850994389997</c:v>
                </c:pt>
                <c:pt idx="13">
                  <c:v>15259.850994389997</c:v>
                </c:pt>
                <c:pt idx="14">
                  <c:v>20959.350994379998</c:v>
                </c:pt>
                <c:pt idx="15">
                  <c:v>21106.850994379998</c:v>
                </c:pt>
                <c:pt idx="16">
                  <c:v>21893.650994380001</c:v>
                </c:pt>
                <c:pt idx="17">
                  <c:v>21893.650994380001</c:v>
                </c:pt>
                <c:pt idx="18">
                  <c:v>21752.85049438</c:v>
                </c:pt>
                <c:pt idx="19">
                  <c:v>21380.777370449996</c:v>
                </c:pt>
                <c:pt idx="20">
                  <c:v>21332.477370449997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8436.4054686300005</c:v>
                </c:pt>
                <c:pt idx="7">
                  <c:v>8497.2060952000011</c:v>
                </c:pt>
                <c:pt idx="8">
                  <c:v>9165.9932085500004</c:v>
                </c:pt>
                <c:pt idx="9">
                  <c:v>9550.4449683500006</c:v>
                </c:pt>
                <c:pt idx="10">
                  <c:v>9800.3007453700011</c:v>
                </c:pt>
                <c:pt idx="11">
                  <c:v>10464.33184063</c:v>
                </c:pt>
                <c:pt idx="12">
                  <c:v>12276.83184063</c:v>
                </c:pt>
                <c:pt idx="13">
                  <c:v>12276.83184063</c:v>
                </c:pt>
                <c:pt idx="14">
                  <c:v>12276.83184063</c:v>
                </c:pt>
                <c:pt idx="15">
                  <c:v>12276.83184063</c:v>
                </c:pt>
                <c:pt idx="16">
                  <c:v>12276.83184063</c:v>
                </c:pt>
                <c:pt idx="17">
                  <c:v>12276.83184063</c:v>
                </c:pt>
                <c:pt idx="18">
                  <c:v>12276.83184063</c:v>
                </c:pt>
                <c:pt idx="19">
                  <c:v>12276.83184063</c:v>
                </c:pt>
                <c:pt idx="20">
                  <c:v>12276.83184063</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42680.698822110746</c:v>
                </c:pt>
                <c:pt idx="8">
                  <c:v>42437.040283460046</c:v>
                </c:pt>
                <c:pt idx="9">
                  <c:v>41982.663913707154</c:v>
                </c:pt>
                <c:pt idx="10">
                  <c:v>42158.558694897976</c:v>
                </c:pt>
                <c:pt idx="11">
                  <c:v>41474.467122295653</c:v>
                </c:pt>
                <c:pt idx="12">
                  <c:v>41447.730060782793</c:v>
                </c:pt>
                <c:pt idx="13">
                  <c:v>42465.308331300628</c:v>
                </c:pt>
                <c:pt idx="14">
                  <c:v>40138.826861462869</c:v>
                </c:pt>
                <c:pt idx="15">
                  <c:v>41161.348287050707</c:v>
                </c:pt>
                <c:pt idx="16">
                  <c:v>41431.902484091908</c:v>
                </c:pt>
                <c:pt idx="17">
                  <c:v>42293.779039093264</c:v>
                </c:pt>
                <c:pt idx="18">
                  <c:v>42116.753481426676</c:v>
                </c:pt>
                <c:pt idx="19">
                  <c:v>42113.756698628174</c:v>
                </c:pt>
                <c:pt idx="20">
                  <c:v>42966.308953131673</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97441.08009926416</c:v>
                </c:pt>
                <c:pt idx="1">
                  <c:v>94965.320393620626</c:v>
                </c:pt>
                <c:pt idx="2">
                  <c:v>95637.415847325989</c:v>
                </c:pt>
                <c:pt idx="3">
                  <c:v>92608.639673203899</c:v>
                </c:pt>
                <c:pt idx="4">
                  <c:v>90330.368098566338</c:v>
                </c:pt>
                <c:pt idx="5">
                  <c:v>86449.473244186229</c:v>
                </c:pt>
                <c:pt idx="6">
                  <c:v>88659.340627971935</c:v>
                </c:pt>
                <c:pt idx="7">
                  <c:v>79602.018265434977</c:v>
                </c:pt>
                <c:pt idx="8">
                  <c:v>78730.439443114068</c:v>
                </c:pt>
                <c:pt idx="9">
                  <c:v>85052.619174436069</c:v>
                </c:pt>
                <c:pt idx="10">
                  <c:v>82845.383096316509</c:v>
                </c:pt>
                <c:pt idx="11">
                  <c:v>68858.618157504359</c:v>
                </c:pt>
                <c:pt idx="12">
                  <c:v>69724.475021807913</c:v>
                </c:pt>
                <c:pt idx="13">
                  <c:v>70036.991988592374</c:v>
                </c:pt>
                <c:pt idx="14">
                  <c:v>47523.52980578487</c:v>
                </c:pt>
                <c:pt idx="15">
                  <c:v>44112.254126727181</c:v>
                </c:pt>
                <c:pt idx="16">
                  <c:v>37882.109053541681</c:v>
                </c:pt>
                <c:pt idx="17">
                  <c:v>38083.519957922057</c:v>
                </c:pt>
                <c:pt idx="18">
                  <c:v>38097.703796608825</c:v>
                </c:pt>
                <c:pt idx="19">
                  <c:v>38111.032075125862</c:v>
                </c:pt>
                <c:pt idx="20">
                  <c:v>38136.728796497307</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31943.088576287159</c:v>
                </c:pt>
                <c:pt idx="1">
                  <c:v>33240.599873651969</c:v>
                </c:pt>
                <c:pt idx="2">
                  <c:v>33115.022275438394</c:v>
                </c:pt>
                <c:pt idx="3">
                  <c:v>32311.214359869038</c:v>
                </c:pt>
                <c:pt idx="4">
                  <c:v>31549.757134637253</c:v>
                </c:pt>
                <c:pt idx="5">
                  <c:v>29907.525882199119</c:v>
                </c:pt>
                <c:pt idx="6">
                  <c:v>31530.758471633293</c:v>
                </c:pt>
                <c:pt idx="7">
                  <c:v>28975.894809753692</c:v>
                </c:pt>
                <c:pt idx="8">
                  <c:v>28274.999505612461</c:v>
                </c:pt>
                <c:pt idx="9">
                  <c:v>26479.84243031764</c:v>
                </c:pt>
                <c:pt idx="10">
                  <c:v>22680.620319732203</c:v>
                </c:pt>
                <c:pt idx="11">
                  <c:v>22150.733820818041</c:v>
                </c:pt>
                <c:pt idx="12">
                  <c:v>21556.981379015167</c:v>
                </c:pt>
                <c:pt idx="13">
                  <c:v>20422.43521869637</c:v>
                </c:pt>
                <c:pt idx="14">
                  <c:v>20369.187912641122</c:v>
                </c:pt>
                <c:pt idx="15">
                  <c:v>20471.451896590559</c:v>
                </c:pt>
                <c:pt idx="16">
                  <c:v>21969.008947866983</c:v>
                </c:pt>
                <c:pt idx="17">
                  <c:v>20940.830201792291</c:v>
                </c:pt>
                <c:pt idx="18">
                  <c:v>22169.122933726252</c:v>
                </c:pt>
                <c:pt idx="19">
                  <c:v>22753.978084365164</c:v>
                </c:pt>
                <c:pt idx="20">
                  <c:v>20820.599239919233</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3143.0282842647412</c:v>
                </c:pt>
                <c:pt idx="1">
                  <c:v>3138.9781824474203</c:v>
                </c:pt>
                <c:pt idx="2">
                  <c:v>2998.1317557579528</c:v>
                </c:pt>
                <c:pt idx="3">
                  <c:v>3030.4548996635485</c:v>
                </c:pt>
                <c:pt idx="4">
                  <c:v>2849.5358758945058</c:v>
                </c:pt>
                <c:pt idx="5">
                  <c:v>2792.7294226669064</c:v>
                </c:pt>
                <c:pt idx="6">
                  <c:v>2932.7232064106006</c:v>
                </c:pt>
                <c:pt idx="7">
                  <c:v>2955.4808103490732</c:v>
                </c:pt>
                <c:pt idx="8">
                  <c:v>2876.1119541763137</c:v>
                </c:pt>
                <c:pt idx="9">
                  <c:v>2849.980006087123</c:v>
                </c:pt>
                <c:pt idx="10">
                  <c:v>2675.4925079713894</c:v>
                </c:pt>
                <c:pt idx="11">
                  <c:v>10747.582644779584</c:v>
                </c:pt>
                <c:pt idx="12">
                  <c:v>10469.622101761877</c:v>
                </c:pt>
                <c:pt idx="13">
                  <c:v>9528.1597553933643</c:v>
                </c:pt>
                <c:pt idx="14">
                  <c:v>9127.6680543729581</c:v>
                </c:pt>
                <c:pt idx="15">
                  <c:v>10160.592928734723</c:v>
                </c:pt>
                <c:pt idx="16">
                  <c:v>12681.666075299223</c:v>
                </c:pt>
                <c:pt idx="17">
                  <c:v>12766.883568052619</c:v>
                </c:pt>
                <c:pt idx="18">
                  <c:v>10455.496467691006</c:v>
                </c:pt>
                <c:pt idx="19">
                  <c:v>10369.749928437577</c:v>
                </c:pt>
                <c:pt idx="20">
                  <c:v>10411.172850622137</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112.36636261138482</c:v>
                </c:pt>
                <c:pt idx="1">
                  <c:v>96.766945459001207</c:v>
                </c:pt>
                <c:pt idx="2">
                  <c:v>159.98087262837788</c:v>
                </c:pt>
                <c:pt idx="3">
                  <c:v>192.11088653814633</c:v>
                </c:pt>
                <c:pt idx="4">
                  <c:v>188.69051066182487</c:v>
                </c:pt>
                <c:pt idx="5">
                  <c:v>143.94008979235102</c:v>
                </c:pt>
                <c:pt idx="6">
                  <c:v>161.92227438546792</c:v>
                </c:pt>
                <c:pt idx="7">
                  <c:v>199.93205391940717</c:v>
                </c:pt>
                <c:pt idx="8">
                  <c:v>251.46900339954033</c:v>
                </c:pt>
                <c:pt idx="9">
                  <c:v>229.96235698723322</c:v>
                </c:pt>
                <c:pt idx="10">
                  <c:v>224.28068107339931</c:v>
                </c:pt>
                <c:pt idx="11">
                  <c:v>6671.8124277906136</c:v>
                </c:pt>
                <c:pt idx="12">
                  <c:v>6802.6307451825796</c:v>
                </c:pt>
                <c:pt idx="13">
                  <c:v>6374.9710251282868</c:v>
                </c:pt>
                <c:pt idx="14">
                  <c:v>9927.4417935574638</c:v>
                </c:pt>
                <c:pt idx="15">
                  <c:v>10992.814167247247</c:v>
                </c:pt>
                <c:pt idx="16">
                  <c:v>21800.112766762704</c:v>
                </c:pt>
                <c:pt idx="17">
                  <c:v>17868.054567946758</c:v>
                </c:pt>
                <c:pt idx="18">
                  <c:v>21626.901189804317</c:v>
                </c:pt>
                <c:pt idx="19">
                  <c:v>26167.886500416029</c:v>
                </c:pt>
                <c:pt idx="20">
                  <c:v>24870.973468197964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15998.527037169233</c:v>
                </c:pt>
                <c:pt idx="1">
                  <c:v>13157.215856316354</c:v>
                </c:pt>
                <c:pt idx="2">
                  <c:v>13037.51738904892</c:v>
                </c:pt>
                <c:pt idx="3">
                  <c:v>16059.252106275813</c:v>
                </c:pt>
                <c:pt idx="4">
                  <c:v>13726.026548693324</c:v>
                </c:pt>
                <c:pt idx="5">
                  <c:v>15728.692491081358</c:v>
                </c:pt>
                <c:pt idx="6">
                  <c:v>9126.70417495125</c:v>
                </c:pt>
                <c:pt idx="7">
                  <c:v>17282.496171431427</c:v>
                </c:pt>
                <c:pt idx="8">
                  <c:v>15627.196247664227</c:v>
                </c:pt>
                <c:pt idx="9">
                  <c:v>11996.093421843198</c:v>
                </c:pt>
                <c:pt idx="10">
                  <c:v>15138.97085247884</c:v>
                </c:pt>
                <c:pt idx="11">
                  <c:v>12669.108948016898</c:v>
                </c:pt>
                <c:pt idx="12">
                  <c:v>12294.753307623305</c:v>
                </c:pt>
                <c:pt idx="13">
                  <c:v>14824.534986605486</c:v>
                </c:pt>
                <c:pt idx="14">
                  <c:v>13401.503632022845</c:v>
                </c:pt>
                <c:pt idx="15">
                  <c:v>14617.645500293169</c:v>
                </c:pt>
                <c:pt idx="16">
                  <c:v>8646.0768426220675</c:v>
                </c:pt>
                <c:pt idx="17">
                  <c:v>16326.895128618973</c:v>
                </c:pt>
                <c:pt idx="18">
                  <c:v>14902.19161567529</c:v>
                </c:pt>
                <c:pt idx="19">
                  <c:v>11367.918156143322</c:v>
                </c:pt>
                <c:pt idx="20">
                  <c:v>13923.045508550236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176.12256334353944</c:v>
                </c:pt>
                <c:pt idx="1">
                  <c:v>189.99267496851508</c:v>
                </c:pt>
                <c:pt idx="2">
                  <c:v>170.20478227324043</c:v>
                </c:pt>
                <c:pt idx="3">
                  <c:v>248.94985115219939</c:v>
                </c:pt>
                <c:pt idx="4">
                  <c:v>463.57034760984567</c:v>
                </c:pt>
                <c:pt idx="5">
                  <c:v>642.41427980599917</c:v>
                </c:pt>
                <c:pt idx="6">
                  <c:v>932.92599596663615</c:v>
                </c:pt>
                <c:pt idx="7">
                  <c:v>657.52984336007387</c:v>
                </c:pt>
                <c:pt idx="8">
                  <c:v>873.9113538557524</c:v>
                </c:pt>
                <c:pt idx="9">
                  <c:v>2731.1380651217751</c:v>
                </c:pt>
                <c:pt idx="10">
                  <c:v>2039.9946619776101</c:v>
                </c:pt>
                <c:pt idx="11">
                  <c:v>2369.5926138927362</c:v>
                </c:pt>
                <c:pt idx="12">
                  <c:v>2774.4490890256261</c:v>
                </c:pt>
                <c:pt idx="13">
                  <c:v>3550.8766518722859</c:v>
                </c:pt>
                <c:pt idx="14">
                  <c:v>8371.5684506867419</c:v>
                </c:pt>
                <c:pt idx="15">
                  <c:v>8963.1023358005423</c:v>
                </c:pt>
                <c:pt idx="16">
                  <c:v>8428.0139703989134</c:v>
                </c:pt>
                <c:pt idx="17">
                  <c:v>8318.4296318632623</c:v>
                </c:pt>
                <c:pt idx="18">
                  <c:v>8688.8185792019631</c:v>
                </c:pt>
                <c:pt idx="19">
                  <c:v>8437.3210258839063</c:v>
                </c:pt>
                <c:pt idx="20">
                  <c:v>9127.1434371851228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29308.954411202089</c:v>
                </c:pt>
                <c:pt idx="1">
                  <c:v>30389.277118411937</c:v>
                </c:pt>
                <c:pt idx="2">
                  <c:v>30551.659797639164</c:v>
                </c:pt>
                <c:pt idx="3">
                  <c:v>30836.06493178408</c:v>
                </c:pt>
                <c:pt idx="4">
                  <c:v>35003.637456933015</c:v>
                </c:pt>
                <c:pt idx="5">
                  <c:v>37065.602839388754</c:v>
                </c:pt>
                <c:pt idx="6">
                  <c:v>36580.311406194312</c:v>
                </c:pt>
                <c:pt idx="7">
                  <c:v>42642.250505795178</c:v>
                </c:pt>
                <c:pt idx="8">
                  <c:v>44512.575369395883</c:v>
                </c:pt>
                <c:pt idx="9">
                  <c:v>44043.985419613025</c:v>
                </c:pt>
                <c:pt idx="10">
                  <c:v>46509.320583016663</c:v>
                </c:pt>
                <c:pt idx="11">
                  <c:v>47276.40298203173</c:v>
                </c:pt>
                <c:pt idx="12">
                  <c:v>45669.103053357794</c:v>
                </c:pt>
                <c:pt idx="13">
                  <c:v>46513.945936749915</c:v>
                </c:pt>
                <c:pt idx="14">
                  <c:v>67558.278329082459</c:v>
                </c:pt>
                <c:pt idx="15">
                  <c:v>68466.119910543421</c:v>
                </c:pt>
                <c:pt idx="16">
                  <c:v>66573.499197997924</c:v>
                </c:pt>
                <c:pt idx="17">
                  <c:v>69038.491982084175</c:v>
                </c:pt>
                <c:pt idx="18">
                  <c:v>67856.823604608522</c:v>
                </c:pt>
                <c:pt idx="19">
                  <c:v>67079.093758284856</c:v>
                </c:pt>
                <c:pt idx="20">
                  <c:v>68294.641139380779</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12774.527528157601</c:v>
                </c:pt>
                <c:pt idx="1">
                  <c:v>15384.05067371374</c:v>
                </c:pt>
                <c:pt idx="2">
                  <c:v>14970.455899979323</c:v>
                </c:pt>
                <c:pt idx="3">
                  <c:v>15059.338965723799</c:v>
                </c:pt>
                <c:pt idx="4">
                  <c:v>15898.016860854941</c:v>
                </c:pt>
                <c:pt idx="5">
                  <c:v>17814.441642547925</c:v>
                </c:pt>
                <c:pt idx="6">
                  <c:v>21901.163766115085</c:v>
                </c:pt>
                <c:pt idx="7">
                  <c:v>18944.215629908853</c:v>
                </c:pt>
                <c:pt idx="8">
                  <c:v>21840.028036565323</c:v>
                </c:pt>
                <c:pt idx="9">
                  <c:v>23289.483904261157</c:v>
                </c:pt>
                <c:pt idx="10">
                  <c:v>24549.785985685936</c:v>
                </c:pt>
                <c:pt idx="11">
                  <c:v>27076.35026743307</c:v>
                </c:pt>
                <c:pt idx="12">
                  <c:v>30034.779796072489</c:v>
                </c:pt>
                <c:pt idx="13">
                  <c:v>29829.481716670794</c:v>
                </c:pt>
                <c:pt idx="14">
                  <c:v>30978.381854414758</c:v>
                </c:pt>
                <c:pt idx="15">
                  <c:v>31024.543693499181</c:v>
                </c:pt>
                <c:pt idx="16">
                  <c:v>31118.999590236661</c:v>
                </c:pt>
                <c:pt idx="17">
                  <c:v>27236.482000457607</c:v>
                </c:pt>
                <c:pt idx="18">
                  <c:v>28814.398332974488</c:v>
                </c:pt>
                <c:pt idx="19">
                  <c:v>29321.929481724375</c:v>
                </c:pt>
                <c:pt idx="20">
                  <c:v>29942.103973856221</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-216.15335358673966</c:v>
                </c:pt>
                <c:pt idx="1">
                  <c:v>-270.72653585762384</c:v>
                </c:pt>
                <c:pt idx="2">
                  <c:v>-247.82492142975761</c:v>
                </c:pt>
                <c:pt idx="3">
                  <c:v>-381.29964384751941</c:v>
                </c:pt>
                <c:pt idx="4">
                  <c:v>-587.36597846732968</c:v>
                </c:pt>
                <c:pt idx="5">
                  <c:v>-877.22152668478338</c:v>
                </c:pt>
                <c:pt idx="6">
                  <c:v>-1388.0345257664785</c:v>
                </c:pt>
                <c:pt idx="7">
                  <c:v>-949.13594295151893</c:v>
                </c:pt>
                <c:pt idx="8">
                  <c:v>-1362.8136713688455</c:v>
                </c:pt>
                <c:pt idx="9">
                  <c:v>-3558.8907071535714</c:v>
                </c:pt>
                <c:pt idx="10">
                  <c:v>-2624.88297857525</c:v>
                </c:pt>
                <c:pt idx="11">
                  <c:v>-3027.1275263062221</c:v>
                </c:pt>
                <c:pt idx="12">
                  <c:v>-3504.7526996444453</c:v>
                </c:pt>
                <c:pt idx="13">
                  <c:v>-4496.0490851375253</c:v>
                </c:pt>
                <c:pt idx="14">
                  <c:v>-11118.704005174803</c:v>
                </c:pt>
                <c:pt idx="15">
                  <c:v>-11833.67417977516</c:v>
                </c:pt>
                <c:pt idx="16">
                  <c:v>-10771.065646490564</c:v>
                </c:pt>
                <c:pt idx="17">
                  <c:v>-10708.704557489538</c:v>
                </c:pt>
                <c:pt idx="18">
                  <c:v>-11065.226811108318</c:v>
                </c:pt>
                <c:pt idx="19">
                  <c:v>-10669.066679512531</c:v>
                </c:pt>
                <c:pt idx="20">
                  <c:v>-11542.680347049925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-2475.7597056435334</c:v>
                </c:pt>
                <c:pt idx="2">
                  <c:v>-1803.6642519381712</c:v>
                </c:pt>
                <c:pt idx="3">
                  <c:v>-4832.4404260602605</c:v>
                </c:pt>
                <c:pt idx="4">
                  <c:v>-7110.7120006978221</c:v>
                </c:pt>
                <c:pt idx="5">
                  <c:v>-10991.606855077931</c:v>
                </c:pt>
                <c:pt idx="6">
                  <c:v>-8781.7394712922251</c:v>
                </c:pt>
                <c:pt idx="7">
                  <c:v>-17839.061833829182</c:v>
                </c:pt>
                <c:pt idx="8">
                  <c:v>-18710.640656150092</c:v>
                </c:pt>
                <c:pt idx="9">
                  <c:v>-12388.46092482809</c:v>
                </c:pt>
                <c:pt idx="10">
                  <c:v>-14595.697002947651</c:v>
                </c:pt>
                <c:pt idx="11">
                  <c:v>-28582.461941759801</c:v>
                </c:pt>
                <c:pt idx="12">
                  <c:v>-27716.605077456246</c:v>
                </c:pt>
                <c:pt idx="13">
                  <c:v>-27404.088110671786</c:v>
                </c:pt>
                <c:pt idx="14">
                  <c:v>-49917.550293479289</c:v>
                </c:pt>
                <c:pt idx="15">
                  <c:v>-53328.825972536979</c:v>
                </c:pt>
                <c:pt idx="16">
                  <c:v>-59558.971045722479</c:v>
                </c:pt>
                <c:pt idx="17">
                  <c:v>-59357.560141342103</c:v>
                </c:pt>
                <c:pt idx="18">
                  <c:v>-59343.376302655335</c:v>
                </c:pt>
                <c:pt idx="19">
                  <c:v>-59330.048024138297</c:v>
                </c:pt>
                <c:pt idx="20">
                  <c:v>-59304.351302766852</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1297.5112973648102</c:v>
                </c:pt>
                <c:pt idx="2">
                  <c:v>1171.9336991512355</c:v>
                </c:pt>
                <c:pt idx="3">
                  <c:v>368.12578358187966</c:v>
                </c:pt>
                <c:pt idx="4">
                  <c:v>-393.33144164990517</c:v>
                </c:pt>
                <c:pt idx="5">
                  <c:v>-2035.5626940880393</c:v>
                </c:pt>
                <c:pt idx="6">
                  <c:v>-412.33010465386542</c:v>
                </c:pt>
                <c:pt idx="7">
                  <c:v>-2967.1937665334663</c:v>
                </c:pt>
                <c:pt idx="8">
                  <c:v>-3668.0890706746977</c:v>
                </c:pt>
                <c:pt idx="9">
                  <c:v>-5463.2461459695187</c:v>
                </c:pt>
                <c:pt idx="10">
                  <c:v>-9262.4682565549556</c:v>
                </c:pt>
                <c:pt idx="11">
                  <c:v>-9792.3547554691177</c:v>
                </c:pt>
                <c:pt idx="12">
                  <c:v>-10386.107197271991</c:v>
                </c:pt>
                <c:pt idx="13">
                  <c:v>-11520.653357590789</c:v>
                </c:pt>
                <c:pt idx="14">
                  <c:v>-11573.900663646036</c:v>
                </c:pt>
                <c:pt idx="15">
                  <c:v>-11471.636679696599</c:v>
                </c:pt>
                <c:pt idx="16">
                  <c:v>-9974.0796284201751</c:v>
                </c:pt>
                <c:pt idx="17">
                  <c:v>-11002.258374494868</c:v>
                </c:pt>
                <c:pt idx="18">
                  <c:v>-9773.9656425609064</c:v>
                </c:pt>
                <c:pt idx="19">
                  <c:v>-9189.1104919219943</c:v>
                </c:pt>
                <c:pt idx="20">
                  <c:v>-11122.489336367926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-4.0501018173208649</c:v>
                </c:pt>
                <c:pt idx="2">
                  <c:v>-144.8965285067884</c:v>
                </c:pt>
                <c:pt idx="3">
                  <c:v>-112.57338460119263</c:v>
                </c:pt>
                <c:pt idx="4">
                  <c:v>-293.49240837023535</c:v>
                </c:pt>
                <c:pt idx="5">
                  <c:v>-350.29886159783473</c:v>
                </c:pt>
                <c:pt idx="6">
                  <c:v>-210.30507785414056</c:v>
                </c:pt>
                <c:pt idx="7">
                  <c:v>-187.54747391566798</c:v>
                </c:pt>
                <c:pt idx="8">
                  <c:v>-266.91633008842746</c:v>
                </c:pt>
                <c:pt idx="9">
                  <c:v>-293.04827817761816</c:v>
                </c:pt>
                <c:pt idx="10">
                  <c:v>-467.53577629335177</c:v>
                </c:pt>
                <c:pt idx="11">
                  <c:v>7604.5543605148432</c:v>
                </c:pt>
                <c:pt idx="12">
                  <c:v>7326.5938174971361</c:v>
                </c:pt>
                <c:pt idx="13">
                  <c:v>6385.1314711286232</c:v>
                </c:pt>
                <c:pt idx="14">
                  <c:v>5984.6397701082169</c:v>
                </c:pt>
                <c:pt idx="15">
                  <c:v>7017.5646444699814</c:v>
                </c:pt>
                <c:pt idx="16">
                  <c:v>9538.6377910344818</c:v>
                </c:pt>
                <c:pt idx="17">
                  <c:v>9623.8552837878779</c:v>
                </c:pt>
                <c:pt idx="18">
                  <c:v>7312.4681834262647</c:v>
                </c:pt>
                <c:pt idx="19">
                  <c:v>7226.721644172836</c:v>
                </c:pt>
                <c:pt idx="20">
                  <c:v>7268.1445663573959</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-15.599417152383609</c:v>
                </c:pt>
                <c:pt idx="2">
                  <c:v>47.614510016993066</c:v>
                </c:pt>
                <c:pt idx="3">
                  <c:v>79.744523926761516</c:v>
                </c:pt>
                <c:pt idx="4">
                  <c:v>76.324148050440058</c:v>
                </c:pt>
                <c:pt idx="5">
                  <c:v>31.573727180966202</c:v>
                </c:pt>
                <c:pt idx="6">
                  <c:v>49.5559117740831</c:v>
                </c:pt>
                <c:pt idx="7">
                  <c:v>87.565691308022352</c:v>
                </c:pt>
                <c:pt idx="8">
                  <c:v>139.1026407881555</c:v>
                </c:pt>
                <c:pt idx="9">
                  <c:v>117.59599437584841</c:v>
                </c:pt>
                <c:pt idx="10">
                  <c:v>111.91431846201449</c:v>
                </c:pt>
                <c:pt idx="11">
                  <c:v>6559.4460651792288</c:v>
                </c:pt>
                <c:pt idx="12">
                  <c:v>6690.2643825711948</c:v>
                </c:pt>
                <c:pt idx="13">
                  <c:v>6262.604662516902</c:v>
                </c:pt>
                <c:pt idx="14">
                  <c:v>9815.075430946079</c:v>
                </c:pt>
                <c:pt idx="15">
                  <c:v>10880.447804635862</c:v>
                </c:pt>
                <c:pt idx="16">
                  <c:v>21687.746404151319</c:v>
                </c:pt>
                <c:pt idx="17">
                  <c:v>17755.688205335373</c:v>
                </c:pt>
                <c:pt idx="18">
                  <c:v>21514.534827192932</c:v>
                </c:pt>
                <c:pt idx="19">
                  <c:v>26055.520137804644</c:v>
                </c:pt>
                <c:pt idx="20">
                  <c:v>24758.60710558658</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-2841.3111808528793</c:v>
                </c:pt>
                <c:pt idx="2">
                  <c:v>-2961.0096481203127</c:v>
                </c:pt>
                <c:pt idx="3">
                  <c:v>60.725069106580122</c:v>
                </c:pt>
                <c:pt idx="4">
                  <c:v>-2272.5004884759092</c:v>
                </c:pt>
                <c:pt idx="5">
                  <c:v>-269.83454608787542</c:v>
                </c:pt>
                <c:pt idx="6">
                  <c:v>-6871.8228622179831</c:v>
                </c:pt>
                <c:pt idx="7">
                  <c:v>1283.9691342621936</c:v>
                </c:pt>
                <c:pt idx="8">
                  <c:v>-371.33078950500567</c:v>
                </c:pt>
                <c:pt idx="9">
                  <c:v>-4002.4336153260356</c:v>
                </c:pt>
                <c:pt idx="10">
                  <c:v>-859.55618469039291</c:v>
                </c:pt>
                <c:pt idx="11">
                  <c:v>-3329.4180891523356</c:v>
                </c:pt>
                <c:pt idx="12">
                  <c:v>-3703.7737295459283</c:v>
                </c:pt>
                <c:pt idx="13">
                  <c:v>-1173.9920505637474</c:v>
                </c:pt>
                <c:pt idx="14">
                  <c:v>-2597.0234051463885</c:v>
                </c:pt>
                <c:pt idx="15">
                  <c:v>-1380.8815368760643</c:v>
                </c:pt>
                <c:pt idx="16">
                  <c:v>-7352.4501945471657</c:v>
                </c:pt>
                <c:pt idx="17">
                  <c:v>328.36809144973995</c:v>
                </c:pt>
                <c:pt idx="18">
                  <c:v>-1096.3354214939427</c:v>
                </c:pt>
                <c:pt idx="19">
                  <c:v>-4630.6088810259116</c:v>
                </c:pt>
                <c:pt idx="20">
                  <c:v>-2075.4815286189969</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13.870111624975635</c:v>
                </c:pt>
                <c:pt idx="2">
                  <c:v>-5.9177810702990143</c:v>
                </c:pt>
                <c:pt idx="3">
                  <c:v>72.827287808659946</c:v>
                </c:pt>
                <c:pt idx="4">
                  <c:v>287.44778426630626</c:v>
                </c:pt>
                <c:pt idx="5">
                  <c:v>466.2917164624597</c:v>
                </c:pt>
                <c:pt idx="6">
                  <c:v>756.80343262309668</c:v>
                </c:pt>
                <c:pt idx="7">
                  <c:v>481.4072800165344</c:v>
                </c:pt>
                <c:pt idx="8">
                  <c:v>697.78879051221293</c:v>
                </c:pt>
                <c:pt idx="9">
                  <c:v>2555.0155017782358</c:v>
                </c:pt>
                <c:pt idx="10">
                  <c:v>1863.8720986340707</c:v>
                </c:pt>
                <c:pt idx="11">
                  <c:v>2193.4700505491969</c:v>
                </c:pt>
                <c:pt idx="12">
                  <c:v>2598.3265256820869</c:v>
                </c:pt>
                <c:pt idx="13">
                  <c:v>3374.7540885287467</c:v>
                </c:pt>
                <c:pt idx="14">
                  <c:v>8195.4458873432031</c:v>
                </c:pt>
                <c:pt idx="15">
                  <c:v>8786.9797724570035</c:v>
                </c:pt>
                <c:pt idx="16">
                  <c:v>8251.8914070553747</c:v>
                </c:pt>
                <c:pt idx="17">
                  <c:v>8142.3070685197226</c:v>
                </c:pt>
                <c:pt idx="18">
                  <c:v>8512.6960158584243</c:v>
                </c:pt>
                <c:pt idx="19">
                  <c:v>8261.1984625403675</c:v>
                </c:pt>
                <c:pt idx="20">
                  <c:v>8951.020873841584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1080.3227072098489</c:v>
                </c:pt>
                <c:pt idx="2">
                  <c:v>1242.7053864370755</c:v>
                </c:pt>
                <c:pt idx="3">
                  <c:v>1527.1105205819913</c:v>
                </c:pt>
                <c:pt idx="4">
                  <c:v>5694.6830457309261</c:v>
                </c:pt>
                <c:pt idx="5">
                  <c:v>7756.6484281866651</c:v>
                </c:pt>
                <c:pt idx="6">
                  <c:v>7271.3569949922239</c:v>
                </c:pt>
                <c:pt idx="7">
                  <c:v>13333.29609459309</c:v>
                </c:pt>
                <c:pt idx="8">
                  <c:v>15203.620958193795</c:v>
                </c:pt>
                <c:pt idx="9">
                  <c:v>14735.031008410937</c:v>
                </c:pt>
                <c:pt idx="10">
                  <c:v>17200.366171814574</c:v>
                </c:pt>
                <c:pt idx="11">
                  <c:v>17967.448570829642</c:v>
                </c:pt>
                <c:pt idx="12">
                  <c:v>16360.148642155706</c:v>
                </c:pt>
                <c:pt idx="13">
                  <c:v>17204.991525547826</c:v>
                </c:pt>
                <c:pt idx="14">
                  <c:v>38249.323917880371</c:v>
                </c:pt>
                <c:pt idx="15">
                  <c:v>39157.165499341332</c:v>
                </c:pt>
                <c:pt idx="16">
                  <c:v>37264.544786795836</c:v>
                </c:pt>
                <c:pt idx="17">
                  <c:v>39729.537570882087</c:v>
                </c:pt>
                <c:pt idx="18">
                  <c:v>38547.869193406434</c:v>
                </c:pt>
                <c:pt idx="19">
                  <c:v>37770.139347082768</c:v>
                </c:pt>
                <c:pt idx="20">
                  <c:v>38985.686728178691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2195.9283718217212</c:v>
                </c:pt>
                <c:pt idx="3">
                  <c:v>2284.8114375661971</c:v>
                </c:pt>
                <c:pt idx="4">
                  <c:v>3123.4893326973397</c:v>
                </c:pt>
                <c:pt idx="5">
                  <c:v>5039.9141143903234</c:v>
                </c:pt>
                <c:pt idx="6">
                  <c:v>9126.6362379574839</c:v>
                </c:pt>
                <c:pt idx="7">
                  <c:v>6169.6881017512515</c:v>
                </c:pt>
                <c:pt idx="8">
                  <c:v>9065.500508407722</c:v>
                </c:pt>
                <c:pt idx="9">
                  <c:v>10514.956376103555</c:v>
                </c:pt>
                <c:pt idx="10">
                  <c:v>11775.258457528334</c:v>
                </c:pt>
                <c:pt idx="11">
                  <c:v>14301.822739275469</c:v>
                </c:pt>
                <c:pt idx="12">
                  <c:v>17260.25226791489</c:v>
                </c:pt>
                <c:pt idx="13">
                  <c:v>17054.954188513191</c:v>
                </c:pt>
                <c:pt idx="14">
                  <c:v>18203.854326257155</c:v>
                </c:pt>
                <c:pt idx="15">
                  <c:v>18250.016165341578</c:v>
                </c:pt>
                <c:pt idx="16">
                  <c:v>18344.472062079061</c:v>
                </c:pt>
                <c:pt idx="17">
                  <c:v>14461.954472300005</c:v>
                </c:pt>
                <c:pt idx="18">
                  <c:v>16039.870804816886</c:v>
                </c:pt>
                <c:pt idx="19">
                  <c:v>16547.401953566776</c:v>
                </c:pt>
                <c:pt idx="20">
                  <c:v>17167.576445698622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278.26738001248918</c:v>
                </c:pt>
                <c:pt idx="4">
                  <c:v>376.57738860204699</c:v>
                </c:pt>
                <c:pt idx="5">
                  <c:v>530.85303098394775</c:v>
                </c:pt>
                <c:pt idx="6">
                  <c:v>736.11748304647483</c:v>
                </c:pt>
                <c:pt idx="7">
                  <c:v>1019.4776925703667</c:v>
                </c:pt>
                <c:pt idx="8">
                  <c:v>1309.2311324582408</c:v>
                </c:pt>
                <c:pt idx="9">
                  <c:v>1353.6156282364248</c:v>
                </c:pt>
                <c:pt idx="10">
                  <c:v>1413.6473315463988</c:v>
                </c:pt>
                <c:pt idx="11">
                  <c:v>1945.79027708898</c:v>
                </c:pt>
                <c:pt idx="12">
                  <c:v>2095.8280219900871</c:v>
                </c:pt>
                <c:pt idx="13">
                  <c:v>2225.6346153813574</c:v>
                </c:pt>
                <c:pt idx="14">
                  <c:v>3335.8048984066386</c:v>
                </c:pt>
                <c:pt idx="15">
                  <c:v>3549.3596860052426</c:v>
                </c:pt>
                <c:pt idx="16">
                  <c:v>3920.287935828635</c:v>
                </c:pt>
                <c:pt idx="17">
                  <c:v>4019.4591506996467</c:v>
                </c:pt>
                <c:pt idx="18">
                  <c:v>4137.5845179875823</c:v>
                </c:pt>
                <c:pt idx="19">
                  <c:v>4129.5854485245782</c:v>
                </c:pt>
                <c:pt idx="20">
                  <c:v>4186.4081211918328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2832.8106187718122</c:v>
                </c:pt>
                <c:pt idx="3">
                  <c:v>4524.2789065052129</c:v>
                </c:pt>
                <c:pt idx="4">
                  <c:v>3423.0192186261761</c:v>
                </c:pt>
                <c:pt idx="5">
                  <c:v>3540.9994802817278</c:v>
                </c:pt>
                <c:pt idx="6">
                  <c:v>3827.3760249605616</c:v>
                </c:pt>
                <c:pt idx="7">
                  <c:v>3005.5956116452971</c:v>
                </c:pt>
                <c:pt idx="8">
                  <c:v>2920.2061002843684</c:v>
                </c:pt>
                <c:pt idx="9">
                  <c:v>3511.0979987575824</c:v>
                </c:pt>
                <c:pt idx="10">
                  <c:v>3613.6075170640829</c:v>
                </c:pt>
                <c:pt idx="11">
                  <c:v>3232.3945853669911</c:v>
                </c:pt>
                <c:pt idx="12">
                  <c:v>2687.1122041872031</c:v>
                </c:pt>
                <c:pt idx="13">
                  <c:v>2694.0766496397209</c:v>
                </c:pt>
                <c:pt idx="14">
                  <c:v>2919.961419242044</c:v>
                </c:pt>
                <c:pt idx="15">
                  <c:v>3524.1122307189266</c:v>
                </c:pt>
                <c:pt idx="16">
                  <c:v>4263.8058433879778</c:v>
                </c:pt>
                <c:pt idx="17">
                  <c:v>3754.6926335013486</c:v>
                </c:pt>
                <c:pt idx="18">
                  <c:v>3232.5892374383184</c:v>
                </c:pt>
                <c:pt idx="19">
                  <c:v>3657.6061047835833</c:v>
                </c:pt>
                <c:pt idx="20">
                  <c:v>2606.6296956740607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2473.1225514602475</c:v>
                </c:pt>
                <c:pt idx="1">
                  <c:v>2459.2654715461963</c:v>
                </c:pt>
                <c:pt idx="2">
                  <c:v>2602.4178885254441</c:v>
                </c:pt>
                <c:pt idx="3">
                  <c:v>2527.8755069486929</c:v>
                </c:pt>
                <c:pt idx="4">
                  <c:v>2477.7423676284116</c:v>
                </c:pt>
                <c:pt idx="5">
                  <c:v>2399.2770218089549</c:v>
                </c:pt>
                <c:pt idx="6">
                  <c:v>2643.8229940324782</c:v>
                </c:pt>
                <c:pt idx="7">
                  <c:v>2439.7898337410284</c:v>
                </c:pt>
                <c:pt idx="8">
                  <c:v>2392.4974455259871</c:v>
                </c:pt>
                <c:pt idx="9">
                  <c:v>2611.9099821314903</c:v>
                </c:pt>
                <c:pt idx="10">
                  <c:v>2550.2185179712988</c:v>
                </c:pt>
                <c:pt idx="11">
                  <c:v>3765.3399154989152</c:v>
                </c:pt>
                <c:pt idx="12">
                  <c:v>3767.7631770020052</c:v>
                </c:pt>
                <c:pt idx="13">
                  <c:v>3602.6952467461147</c:v>
                </c:pt>
                <c:pt idx="14">
                  <c:v>3420.0755841353121</c:v>
                </c:pt>
                <c:pt idx="15">
                  <c:v>3576.7726408427416</c:v>
                </c:pt>
                <c:pt idx="16">
                  <c:v>5300.0873357619885</c:v>
                </c:pt>
                <c:pt idx="17">
                  <c:v>4696.9072644408434</c:v>
                </c:pt>
                <c:pt idx="18">
                  <c:v>4984.5604812654537</c:v>
                </c:pt>
                <c:pt idx="19">
                  <c:v>5639.224610536302</c:v>
                </c:pt>
                <c:pt idx="20">
                  <c:v>5472.0670148175586</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769.69566964446847</c:v>
                </c:pt>
                <c:pt idx="1">
                  <c:v>747.81578808862548</c:v>
                </c:pt>
                <c:pt idx="2">
                  <c:v>749.21042116613239</c:v>
                </c:pt>
                <c:pt idx="3">
                  <c:v>756.76272405584189</c:v>
                </c:pt>
                <c:pt idx="4">
                  <c:v>736.15943990439405</c:v>
                </c:pt>
                <c:pt idx="5">
                  <c:v>733.59642920890121</c:v>
                </c:pt>
                <c:pt idx="6">
                  <c:v>705.28037065221054</c:v>
                </c:pt>
                <c:pt idx="7">
                  <c:v>731.37152472854871</c:v>
                </c:pt>
                <c:pt idx="8">
                  <c:v>720.90664400660023</c:v>
                </c:pt>
                <c:pt idx="9">
                  <c:v>711.61010846280033</c:v>
                </c:pt>
                <c:pt idx="10">
                  <c:v>714.47676223624217</c:v>
                </c:pt>
                <c:pt idx="11">
                  <c:v>758.27822306172641</c:v>
                </c:pt>
                <c:pt idx="12">
                  <c:v>752.88534077429767</c:v>
                </c:pt>
                <c:pt idx="13">
                  <c:v>759.88407348286466</c:v>
                </c:pt>
                <c:pt idx="14">
                  <c:v>771.06555680536621</c:v>
                </c:pt>
                <c:pt idx="15">
                  <c:v>788.48838756413488</c:v>
                </c:pt>
                <c:pt idx="16">
                  <c:v>847.61853673055066</c:v>
                </c:pt>
                <c:pt idx="17">
                  <c:v>864.36031919321169</c:v>
                </c:pt>
                <c:pt idx="18">
                  <c:v>888.05877641890879</c:v>
                </c:pt>
                <c:pt idx="19">
                  <c:v>913.2037667358411</c:v>
                </c:pt>
                <c:pt idx="20">
                  <c:v>913.4012980184458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10.02153718456214</c:v>
                </c:pt>
                <c:pt idx="5">
                  <c:v>0</c:v>
                </c:pt>
                <c:pt idx="6">
                  <c:v>2.8971761784103802</c:v>
                </c:pt>
                <c:pt idx="7">
                  <c:v>6.12909344562736</c:v>
                </c:pt>
                <c:pt idx="8">
                  <c:v>23.145992974376629</c:v>
                </c:pt>
                <c:pt idx="9">
                  <c:v>0</c:v>
                </c:pt>
                <c:pt idx="10">
                  <c:v>4.1088230036928897</c:v>
                </c:pt>
                <c:pt idx="11">
                  <c:v>4.3748218321287906</c:v>
                </c:pt>
                <c:pt idx="12">
                  <c:v>11.897241299005938</c:v>
                </c:pt>
                <c:pt idx="13">
                  <c:v>19.225414650737132</c:v>
                </c:pt>
                <c:pt idx="14">
                  <c:v>46.119157424123649</c:v>
                </c:pt>
                <c:pt idx="15">
                  <c:v>53.989266327523353</c:v>
                </c:pt>
                <c:pt idx="16">
                  <c:v>23.469214295538229</c:v>
                </c:pt>
                <c:pt idx="17">
                  <c:v>68.24894337875628</c:v>
                </c:pt>
                <c:pt idx="18">
                  <c:v>71.938899239276139</c:v>
                </c:pt>
                <c:pt idx="19">
                  <c:v>26.689438483061256</c:v>
                </c:pt>
                <c:pt idx="20">
                  <c:v>67.044308762407908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106.62749025194321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1182.469838325527</c:v>
                </c:pt>
                <c:pt idx="11">
                  <c:v>1280.7042009241272</c:v>
                </c:pt>
                <c:pt idx="12">
                  <c:v>1604.0002101448276</c:v>
                </c:pt>
                <c:pt idx="13">
                  <c:v>1709.0209773928275</c:v>
                </c:pt>
                <c:pt idx="14">
                  <c:v>1850.4018617504275</c:v>
                </c:pt>
                <c:pt idx="15">
                  <c:v>1937.3450212765276</c:v>
                </c:pt>
                <c:pt idx="16">
                  <c:v>2026.787337083128</c:v>
                </c:pt>
                <c:pt idx="17">
                  <c:v>2131.9977228192279</c:v>
                </c:pt>
                <c:pt idx="18">
                  <c:v>2251.1585883220278</c:v>
                </c:pt>
                <c:pt idx="19">
                  <c:v>2315.2335862107288</c:v>
                </c:pt>
                <c:pt idx="20">
                  <c:v>2410.7386497671287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143.84895713</c:v>
                </c:pt>
                <c:pt idx="11">
                  <c:v>506.32886731999997</c:v>
                </c:pt>
                <c:pt idx="12">
                  <c:v>630.73726880000004</c:v>
                </c:pt>
                <c:pt idx="13">
                  <c:v>1335.84364519</c:v>
                </c:pt>
                <c:pt idx="14">
                  <c:v>3215.3610739999999</c:v>
                </c:pt>
                <c:pt idx="15">
                  <c:v>3707.0978989599998</c:v>
                </c:pt>
                <c:pt idx="16">
                  <c:v>4637.34143984</c:v>
                </c:pt>
                <c:pt idx="17">
                  <c:v>4702.7215454799998</c:v>
                </c:pt>
                <c:pt idx="18">
                  <c:v>5234.4162614299994</c:v>
                </c:pt>
                <c:pt idx="19">
                  <c:v>5234.4162614299994</c:v>
                </c:pt>
                <c:pt idx="20">
                  <c:v>5234.4162614299994</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2266.3855260799996</c:v>
                </c:pt>
                <c:pt idx="18">
                  <c:v>2308.5484220699996</c:v>
                </c:pt>
                <c:pt idx="19">
                  <c:v>2308.5484220699996</c:v>
                </c:pt>
                <c:pt idx="20">
                  <c:v>2308.5484220699996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97441.08009926416</c:v>
                </c:pt>
                <c:pt idx="1">
                  <c:v>82845.383096316509</c:v>
                </c:pt>
                <c:pt idx="2">
                  <c:v>38136.728796497307</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31943.088576287159</c:v>
                </c:pt>
                <c:pt idx="1">
                  <c:v>22680.620319732203</c:v>
                </c:pt>
                <c:pt idx="2">
                  <c:v>20820.599239919233</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3143.0282842647412</c:v>
                </c:pt>
                <c:pt idx="1">
                  <c:v>2675.4925079713894</c:v>
                </c:pt>
                <c:pt idx="2">
                  <c:v>10411.172850622137</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112.36636261138482</c:v>
                </c:pt>
                <c:pt idx="1">
                  <c:v>224.28068107339931</c:v>
                </c:pt>
                <c:pt idx="2">
                  <c:v>24870.973468197964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15998.527037169233</c:v>
                </c:pt>
                <c:pt idx="1">
                  <c:v>15138.97085247884</c:v>
                </c:pt>
                <c:pt idx="2">
                  <c:v>13923.045508550236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176.12256334353944</c:v>
                </c:pt>
                <c:pt idx="1">
                  <c:v>2039.9946619776101</c:v>
                </c:pt>
                <c:pt idx="2">
                  <c:v>9127.1434371851228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29308.954411202089</c:v>
                </c:pt>
                <c:pt idx="1">
                  <c:v>46509.320583016663</c:v>
                </c:pt>
                <c:pt idx="2">
                  <c:v>68294.641139380779</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12774.527528157601</c:v>
                </c:pt>
                <c:pt idx="1">
                  <c:v>24549.785985685936</c:v>
                </c:pt>
                <c:pt idx="2">
                  <c:v>29942.103973856221</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(DP8)</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128.69987142208547</c:v>
                </c:pt>
                <c:pt idx="1">
                  <c:v>128.10265802745266</c:v>
                </c:pt>
                <c:pt idx="2">
                  <c:v>127.77478204561636</c:v>
                </c:pt>
                <c:pt idx="3">
                  <c:v>124.56374963844701</c:v>
                </c:pt>
                <c:pt idx="4">
                  <c:v>121.44336069482121</c:v>
                </c:pt>
                <c:pt idx="5">
                  <c:v>115.91747191566088</c:v>
                </c:pt>
                <c:pt idx="6">
                  <c:v>121.14479890478459</c:v>
                </c:pt>
                <c:pt idx="7">
                  <c:v>110.14420029033995</c:v>
                </c:pt>
                <c:pt idx="8">
                  <c:v>106.58440962742459</c:v>
                </c:pt>
                <c:pt idx="9">
                  <c:v>109.02306130538706</c:v>
                </c:pt>
                <c:pt idx="10">
                  <c:v>100.93561688798182</c:v>
                </c:pt>
                <c:pt idx="11">
                  <c:v>91.708161178461268</c:v>
                </c:pt>
                <c:pt idx="12">
                  <c:v>92.903202021820036</c:v>
                </c:pt>
                <c:pt idx="13">
                  <c:v>91.301136773173397</c:v>
                </c:pt>
                <c:pt idx="14">
                  <c:v>70.339376978513968</c:v>
                </c:pt>
                <c:pt idx="15">
                  <c:v>64.221102400414694</c:v>
                </c:pt>
                <c:pt idx="16">
                  <c:v>59.39265454954306</c:v>
                </c:pt>
                <c:pt idx="17">
                  <c:v>58.616770271905104</c:v>
                </c:pt>
                <c:pt idx="18">
                  <c:v>58.973247070349579</c:v>
                </c:pt>
                <c:pt idx="19">
                  <c:v>59.377621339451593</c:v>
                </c:pt>
                <c:pt idx="20">
                  <c:v>56.564733320961139</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166.24737115888803</c:v>
                </c:pt>
                <c:pt idx="1">
                  <c:v>161.70064186794212</c:v>
                </c:pt>
                <c:pt idx="2">
                  <c:v>137.50098604879071</c:v>
                </c:pt>
                <c:pt idx="3">
                  <c:v>128.54497049155211</c:v>
                </c:pt>
                <c:pt idx="4">
                  <c:v>200.01902237609605</c:v>
                </c:pt>
                <c:pt idx="5">
                  <c:v>266.64440948979382</c:v>
                </c:pt>
                <c:pt idx="6">
                  <c:v>302.01623861876055</c:v>
                </c:pt>
                <c:pt idx="7">
                  <c:v>346.3070389212869</c:v>
                </c:pt>
                <c:pt idx="8">
                  <c:v>400.17358709690427</c:v>
                </c:pt>
                <c:pt idx="9">
                  <c:v>497.18492117083599</c:v>
                </c:pt>
                <c:pt idx="10">
                  <c:v>577.29269646747412</c:v>
                </c:pt>
                <c:pt idx="11">
                  <c:v>717.01522478966615</c:v>
                </c:pt>
                <c:pt idx="12">
                  <c:v>859.69097025709243</c:v>
                </c:pt>
                <c:pt idx="13">
                  <c:v>921.25542136934212</c:v>
                </c:pt>
                <c:pt idx="14">
                  <c:v>1001.3882410319472</c:v>
                </c:pt>
                <c:pt idx="15">
                  <c:v>1498.8701179315221</c:v>
                </c:pt>
                <c:pt idx="16">
                  <c:v>1517.7416422193423</c:v>
                </c:pt>
                <c:pt idx="17">
                  <c:v>2310.007965244246</c:v>
                </c:pt>
                <c:pt idx="18">
                  <c:v>2400.0106524839816</c:v>
                </c:pt>
                <c:pt idx="19">
                  <c:v>2433.861122895778</c:v>
                </c:pt>
                <c:pt idx="20">
                  <c:v>3381.8062353382843</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9.2808556117700771</c:v>
                </c:pt>
                <c:pt idx="1">
                  <c:v>30.951730232348481</c:v>
                </c:pt>
                <c:pt idx="2">
                  <c:v>30.75522131659551</c:v>
                </c:pt>
                <c:pt idx="3">
                  <c:v>77.832211899662056</c:v>
                </c:pt>
                <c:pt idx="4">
                  <c:v>39.209543158485104</c:v>
                </c:pt>
                <c:pt idx="5">
                  <c:v>95.78746117637796</c:v>
                </c:pt>
                <c:pt idx="6">
                  <c:v>298.71310642967785</c:v>
                </c:pt>
                <c:pt idx="7">
                  <c:v>213.27911372071685</c:v>
                </c:pt>
                <c:pt idx="8">
                  <c:v>258.53172034576266</c:v>
                </c:pt>
                <c:pt idx="9">
                  <c:v>347.11960433407432</c:v>
                </c:pt>
                <c:pt idx="10">
                  <c:v>362.17344581773159</c:v>
                </c:pt>
                <c:pt idx="11">
                  <c:v>877.36310864009454</c:v>
                </c:pt>
                <c:pt idx="12">
                  <c:v>1637.861478274109</c:v>
                </c:pt>
                <c:pt idx="13">
                  <c:v>2629.7680045453499</c:v>
                </c:pt>
                <c:pt idx="14">
                  <c:v>6730.6010382604591</c:v>
                </c:pt>
                <c:pt idx="15">
                  <c:v>6914.2836701182823</c:v>
                </c:pt>
                <c:pt idx="16">
                  <c:v>8244.2008357628984</c:v>
                </c:pt>
                <c:pt idx="17">
                  <c:v>7624.8700981328639</c:v>
                </c:pt>
                <c:pt idx="18">
                  <c:v>8018.6547149359139</c:v>
                </c:pt>
                <c:pt idx="19">
                  <c:v>9593.4059045400863</c:v>
                </c:pt>
                <c:pt idx="20">
                  <c:v>9756.3134935981325</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77.883147042311961</c:v>
                </c:pt>
                <c:pt idx="4">
                  <c:v>397.63316638291923</c:v>
                </c:pt>
                <c:pt idx="5">
                  <c:v>620.40207529110955</c:v>
                </c:pt>
                <c:pt idx="6">
                  <c:v>1485.350726167055</c:v>
                </c:pt>
                <c:pt idx="7">
                  <c:v>941.9291560280127</c:v>
                </c:pt>
                <c:pt idx="8">
                  <c:v>731.80035111099812</c:v>
                </c:pt>
                <c:pt idx="9">
                  <c:v>1239.7162044152738</c:v>
                </c:pt>
                <c:pt idx="10">
                  <c:v>1106.6208274614701</c:v>
                </c:pt>
                <c:pt idx="11">
                  <c:v>3474.2124992734539</c:v>
                </c:pt>
                <c:pt idx="12">
                  <c:v>3415.8091382096104</c:v>
                </c:pt>
                <c:pt idx="13">
                  <c:v>3346.077931407101</c:v>
                </c:pt>
                <c:pt idx="14">
                  <c:v>3398.5045226156599</c:v>
                </c:pt>
                <c:pt idx="15">
                  <c:v>3223.3204892747412</c:v>
                </c:pt>
                <c:pt idx="16">
                  <c:v>3323.7660317628211</c:v>
                </c:pt>
                <c:pt idx="17">
                  <c:v>3628.7245834103451</c:v>
                </c:pt>
                <c:pt idx="18">
                  <c:v>3188.4252985262501</c:v>
                </c:pt>
                <c:pt idx="19">
                  <c:v>3141.90603498769</c:v>
                </c:pt>
                <c:pt idx="20">
                  <c:v>3525.9842794410793</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2768.0379547809607</c:v>
                </c:pt>
                <c:pt idx="11">
                  <c:v>2836.5124552995608</c:v>
                </c:pt>
                <c:pt idx="12">
                  <c:v>3824.1544503102605</c:v>
                </c:pt>
                <c:pt idx="13">
                  <c:v>4906.5893000782607</c:v>
                </c:pt>
                <c:pt idx="14">
                  <c:v>6851.2301032258601</c:v>
                </c:pt>
                <c:pt idx="15">
                  <c:v>7940.1998491719614</c:v>
                </c:pt>
                <c:pt idx="16">
                  <c:v>8928.7016809685592</c:v>
                </c:pt>
                <c:pt idx="17">
                  <c:v>10461.703991194659</c:v>
                </c:pt>
                <c:pt idx="18">
                  <c:v>10580.864856697463</c:v>
                </c:pt>
                <c:pt idx="19">
                  <c:v>11307.778556386162</c:v>
                </c:pt>
                <c:pt idx="20">
                  <c:v>13180.331731462564</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2977.50582622</c:v>
                </c:pt>
                <c:pt idx="7">
                  <c:v>4716.5681202000014</c:v>
                </c:pt>
                <c:pt idx="8">
                  <c:v>5573.6805150200016</c:v>
                </c:pt>
                <c:pt idx="9">
                  <c:v>5527.6805150199998</c:v>
                </c:pt>
                <c:pt idx="10">
                  <c:v>5527.6805150199998</c:v>
                </c:pt>
                <c:pt idx="11">
                  <c:v>7117.0375088200017</c:v>
                </c:pt>
                <c:pt idx="12">
                  <c:v>7038.3375088200028</c:v>
                </c:pt>
                <c:pt idx="13">
                  <c:v>7038.3375088200028</c:v>
                </c:pt>
                <c:pt idx="14">
                  <c:v>10914.637449080001</c:v>
                </c:pt>
                <c:pt idx="15">
                  <c:v>12585.707007209996</c:v>
                </c:pt>
                <c:pt idx="16">
                  <c:v>16710.903271280004</c:v>
                </c:pt>
                <c:pt idx="17">
                  <c:v>16101.903271280004</c:v>
                </c:pt>
                <c:pt idx="18">
                  <c:v>15711.148042050001</c:v>
                </c:pt>
                <c:pt idx="19">
                  <c:v>16017.963982630001</c:v>
                </c:pt>
                <c:pt idx="20">
                  <c:v>15969.663982630002</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2999.4380617099996</c:v>
                </c:pt>
                <c:pt idx="7">
                  <c:v>3268.2372796599993</c:v>
                </c:pt>
                <c:pt idx="8">
                  <c:v>3519.53673351</c:v>
                </c:pt>
                <c:pt idx="9">
                  <c:v>4000.8866775000006</c:v>
                </c:pt>
                <c:pt idx="10">
                  <c:v>4575.9961233100003</c:v>
                </c:pt>
                <c:pt idx="11">
                  <c:v>8799.1268476900004</c:v>
                </c:pt>
                <c:pt idx="12">
                  <c:v>9529.9212892299984</c:v>
                </c:pt>
                <c:pt idx="13">
                  <c:v>9529.9212892299984</c:v>
                </c:pt>
                <c:pt idx="14">
                  <c:v>12638.2870943</c:v>
                </c:pt>
                <c:pt idx="15">
                  <c:v>12638.2870943</c:v>
                </c:pt>
                <c:pt idx="16">
                  <c:v>14036.810701240001</c:v>
                </c:pt>
                <c:pt idx="17">
                  <c:v>13886.510701239999</c:v>
                </c:pt>
                <c:pt idx="18">
                  <c:v>15289.886817770001</c:v>
                </c:pt>
                <c:pt idx="19">
                  <c:v>16090.201352239999</c:v>
                </c:pt>
                <c:pt idx="20">
                  <c:v>16090.201352239999</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-3004.0397793170619</c:v>
                </c:pt>
                <c:pt idx="11">
                  <c:v>-6382.5968019093898</c:v>
                </c:pt>
                <c:pt idx="12">
                  <c:v>-5814.3962791122522</c:v>
                </c:pt>
                <c:pt idx="13">
                  <c:v>-4800.5536304844227</c:v>
                </c:pt>
                <c:pt idx="14">
                  <c:v>-8161.3081820421721</c:v>
                </c:pt>
                <c:pt idx="15">
                  <c:v>-7332.1527255943365</c:v>
                </c:pt>
                <c:pt idx="16">
                  <c:v>-8057.3718825831256</c:v>
                </c:pt>
                <c:pt idx="17">
                  <c:v>-6475.2118203317768</c:v>
                </c:pt>
                <c:pt idx="18">
                  <c:v>-7384.6567640983603</c:v>
                </c:pt>
                <c:pt idx="19">
                  <c:v>-6724.8148450968602</c:v>
                </c:pt>
                <c:pt idx="20">
                  <c:v>-4799.4442614733707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1095.749868336</c:v>
                </c:pt>
                <c:pt idx="11">
                  <c:v>1164.2243688546</c:v>
                </c:pt>
                <c:pt idx="12">
                  <c:v>1374.9864090753001</c:v>
                </c:pt>
                <c:pt idx="13">
                  <c:v>1435.0071763233</c:v>
                </c:pt>
                <c:pt idx="14">
                  <c:v>1576.3880606809</c:v>
                </c:pt>
                <c:pt idx="15">
                  <c:v>2456.0083185069998</c:v>
                </c:pt>
                <c:pt idx="16">
                  <c:v>2545.4506343136004</c:v>
                </c:pt>
                <c:pt idx="17">
                  <c:v>4078.4529445397002</c:v>
                </c:pt>
                <c:pt idx="18">
                  <c:v>4197.6138100424996</c:v>
                </c:pt>
                <c:pt idx="19">
                  <c:v>4261.6888079312002</c:v>
                </c:pt>
                <c:pt idx="20">
                  <c:v>6134.2419830075996</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1606.8799547900001</c:v>
                </c:pt>
                <c:pt idx="13">
                  <c:v>2629.29403731</c:v>
                </c:pt>
                <c:pt idx="14">
                  <c:v>4432.5539561000005</c:v>
                </c:pt>
                <c:pt idx="15">
                  <c:v>4641.90344422</c:v>
                </c:pt>
                <c:pt idx="16">
                  <c:v>5486.52567241</c:v>
                </c:pt>
                <c:pt idx="17">
                  <c:v>5486.52567241</c:v>
                </c:pt>
                <c:pt idx="18">
                  <c:v>5486.52567241</c:v>
                </c:pt>
                <c:pt idx="19">
                  <c:v>6149.3643742099994</c:v>
                </c:pt>
                <c:pt idx="20">
                  <c:v>6149.3643742099994</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2094.4372877999999</c:v>
                </c:pt>
                <c:pt idx="17">
                  <c:v>2094.4372877999999</c:v>
                </c:pt>
                <c:pt idx="18">
                  <c:v>2094.4372877999999</c:v>
                </c:pt>
                <c:pt idx="19">
                  <c:v>2094.4372877999999</c:v>
                </c:pt>
                <c:pt idx="20">
                  <c:v>2094.4372877999999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3965.749868336</c:v>
                </c:pt>
                <c:pt idx="11">
                  <c:v>4034.2243688546</c:v>
                </c:pt>
                <c:pt idx="12">
                  <c:v>5021.8663638652997</c:v>
                </c:pt>
                <c:pt idx="13">
                  <c:v>6104.3012136333</c:v>
                </c:pt>
                <c:pt idx="14">
                  <c:v>8048.9420167808994</c:v>
                </c:pt>
                <c:pt idx="15">
                  <c:v>9137.9117627270007</c:v>
                </c:pt>
                <c:pt idx="16">
                  <c:v>10126.413594523599</c:v>
                </c:pt>
                <c:pt idx="17">
                  <c:v>11659.415904749698</c:v>
                </c:pt>
                <c:pt idx="18">
                  <c:v>11778.576770252501</c:v>
                </c:pt>
                <c:pt idx="19">
                  <c:v>12505.490469941202</c:v>
                </c:pt>
                <c:pt idx="20">
                  <c:v>14378.043645017602</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11982.963826219999</c:v>
                </c:pt>
                <c:pt idx="7">
                  <c:v>13722.0261202</c:v>
                </c:pt>
                <c:pt idx="8">
                  <c:v>14579.13851502</c:v>
                </c:pt>
                <c:pt idx="9">
                  <c:v>14533.138515019999</c:v>
                </c:pt>
                <c:pt idx="10">
                  <c:v>14533.138515019999</c:v>
                </c:pt>
                <c:pt idx="11">
                  <c:v>16122.49550882</c:v>
                </c:pt>
                <c:pt idx="12">
                  <c:v>16043.795508820001</c:v>
                </c:pt>
                <c:pt idx="13">
                  <c:v>16043.795508820001</c:v>
                </c:pt>
                <c:pt idx="14">
                  <c:v>19920.09544908</c:v>
                </c:pt>
                <c:pt idx="15">
                  <c:v>21591.165007209995</c:v>
                </c:pt>
                <c:pt idx="16">
                  <c:v>25716.361271280002</c:v>
                </c:pt>
                <c:pt idx="17">
                  <c:v>25107.361271280002</c:v>
                </c:pt>
                <c:pt idx="18">
                  <c:v>24716.60604205</c:v>
                </c:pt>
                <c:pt idx="19">
                  <c:v>25023.42198263</c:v>
                </c:pt>
                <c:pt idx="20">
                  <c:v>24975.12198263</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8151.1490617100008</c:v>
                </c:pt>
                <c:pt idx="7">
                  <c:v>8419.9482796600005</c:v>
                </c:pt>
                <c:pt idx="8">
                  <c:v>8671.2477335100011</c:v>
                </c:pt>
                <c:pt idx="9">
                  <c:v>9152.5976775000017</c:v>
                </c:pt>
                <c:pt idx="10">
                  <c:v>9727.7071233100014</c:v>
                </c:pt>
                <c:pt idx="11">
                  <c:v>13950.837847690002</c:v>
                </c:pt>
                <c:pt idx="12">
                  <c:v>14681.63228923</c:v>
                </c:pt>
                <c:pt idx="13">
                  <c:v>14681.63228923</c:v>
                </c:pt>
                <c:pt idx="14">
                  <c:v>17789.998094300001</c:v>
                </c:pt>
                <c:pt idx="15">
                  <c:v>17789.998094300001</c:v>
                </c:pt>
                <c:pt idx="16">
                  <c:v>19188.521701240003</c:v>
                </c:pt>
                <c:pt idx="17">
                  <c:v>19038.22170124</c:v>
                </c:pt>
                <c:pt idx="18">
                  <c:v>20441.597817770002</c:v>
                </c:pt>
                <c:pt idx="19">
                  <c:v>21241.91235224</c:v>
                </c:pt>
                <c:pt idx="20">
                  <c:v>21241.91235224</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39797.455134247983</c:v>
                </c:pt>
                <c:pt idx="11">
                  <c:v>36418.898111655653</c:v>
                </c:pt>
                <c:pt idx="12">
                  <c:v>36987.098634452792</c:v>
                </c:pt>
                <c:pt idx="13">
                  <c:v>38000.941283080618</c:v>
                </c:pt>
                <c:pt idx="14">
                  <c:v>34640.186731522866</c:v>
                </c:pt>
                <c:pt idx="15">
                  <c:v>35469.342187970702</c:v>
                </c:pt>
                <c:pt idx="16">
                  <c:v>34744.123030981915</c:v>
                </c:pt>
                <c:pt idx="17">
                  <c:v>36326.283093233265</c:v>
                </c:pt>
                <c:pt idx="18">
                  <c:v>35416.83814946669</c:v>
                </c:pt>
                <c:pt idx="19">
                  <c:v>36076.68006846818</c:v>
                </c:pt>
                <c:pt idx="20">
                  <c:v>38002.050652091675</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97441.080096608261</c:v>
                </c:pt>
                <c:pt idx="1">
                  <c:v>94553.062036799151</c:v>
                </c:pt>
                <c:pt idx="2">
                  <c:v>95146.365099436603</c:v>
                </c:pt>
                <c:pt idx="3">
                  <c:v>91700.475472909297</c:v>
                </c:pt>
                <c:pt idx="4">
                  <c:v>88654.19662448173</c:v>
                </c:pt>
                <c:pt idx="5">
                  <c:v>83958.861100988317</c:v>
                </c:pt>
                <c:pt idx="6">
                  <c:v>86154.087066991575</c:v>
                </c:pt>
                <c:pt idx="7">
                  <c:v>74313.082302079536</c:v>
                </c:pt>
                <c:pt idx="8">
                  <c:v>74374.606672603375</c:v>
                </c:pt>
                <c:pt idx="9">
                  <c:v>81056.220639806794</c:v>
                </c:pt>
                <c:pt idx="10">
                  <c:v>76770.749882091885</c:v>
                </c:pt>
                <c:pt idx="11">
                  <c:v>70296.814038721714</c:v>
                </c:pt>
                <c:pt idx="12">
                  <c:v>71655.167315604063</c:v>
                </c:pt>
                <c:pt idx="13">
                  <c:v>70729.305313801407</c:v>
                </c:pt>
                <c:pt idx="14">
                  <c:v>46777.618860164737</c:v>
                </c:pt>
                <c:pt idx="15">
                  <c:v>41809.829205045149</c:v>
                </c:pt>
                <c:pt idx="16">
                  <c:v>33827.794332115845</c:v>
                </c:pt>
                <c:pt idx="17">
                  <c:v>34515.014946519972</c:v>
                </c:pt>
                <c:pt idx="18">
                  <c:v>34825.913263016555</c:v>
                </c:pt>
                <c:pt idx="19">
                  <c:v>34192.186797185605</c:v>
                </c:pt>
                <c:pt idx="20">
                  <c:v>33288.85677673891</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31943.02285657559</c:v>
                </c:pt>
                <c:pt idx="1">
                  <c:v>33622.33331930088</c:v>
                </c:pt>
                <c:pt idx="2">
                  <c:v>33510.640882239852</c:v>
                </c:pt>
                <c:pt idx="3">
                  <c:v>34163.178874316902</c:v>
                </c:pt>
                <c:pt idx="4">
                  <c:v>34003.308374407803</c:v>
                </c:pt>
                <c:pt idx="5">
                  <c:v>32942.413709038578</c:v>
                </c:pt>
                <c:pt idx="6">
                  <c:v>35536.250587202172</c:v>
                </c:pt>
                <c:pt idx="7">
                  <c:v>35370.233495861678</c:v>
                </c:pt>
                <c:pt idx="8">
                  <c:v>32652.16626539257</c:v>
                </c:pt>
                <c:pt idx="9">
                  <c:v>29880.716019073639</c:v>
                </c:pt>
                <c:pt idx="10">
                  <c:v>26623.06298862382</c:v>
                </c:pt>
                <c:pt idx="11">
                  <c:v>23257.191362960803</c:v>
                </c:pt>
                <c:pt idx="12">
                  <c:v>23463.194927073193</c:v>
                </c:pt>
                <c:pt idx="13">
                  <c:v>23259.002948574951</c:v>
                </c:pt>
                <c:pt idx="14">
                  <c:v>23127.078504526897</c:v>
                </c:pt>
                <c:pt idx="15">
                  <c:v>22696.68518639902</c:v>
                </c:pt>
                <c:pt idx="16">
                  <c:v>22316.586735577363</c:v>
                </c:pt>
                <c:pt idx="17">
                  <c:v>22733.582780853954</c:v>
                </c:pt>
                <c:pt idx="18">
                  <c:v>22959.695930620703</c:v>
                </c:pt>
                <c:pt idx="19">
                  <c:v>22537.473860594422</c:v>
                </c:pt>
                <c:pt idx="20">
                  <c:v>22328.090601472293</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3143.0282842227539</c:v>
                </c:pt>
                <c:pt idx="1">
                  <c:v>3139.0214366095806</c:v>
                </c:pt>
                <c:pt idx="2">
                  <c:v>2998.6431108683819</c:v>
                </c:pt>
                <c:pt idx="3">
                  <c:v>1929.7400737833286</c:v>
                </c:pt>
                <c:pt idx="4">
                  <c:v>1932.1432636902755</c:v>
                </c:pt>
                <c:pt idx="5">
                  <c:v>1926.3905862209344</c:v>
                </c:pt>
                <c:pt idx="6">
                  <c:v>1927.5230459420386</c:v>
                </c:pt>
                <c:pt idx="7">
                  <c:v>1876.1032423421773</c:v>
                </c:pt>
                <c:pt idx="8">
                  <c:v>1875.535742158318</c:v>
                </c:pt>
                <c:pt idx="9">
                  <c:v>1872.9275984066078</c:v>
                </c:pt>
                <c:pt idx="10">
                  <c:v>1888.1779320817514</c:v>
                </c:pt>
                <c:pt idx="11">
                  <c:v>3709.1789153037003</c:v>
                </c:pt>
                <c:pt idx="12">
                  <c:v>3318.1426534418297</c:v>
                </c:pt>
                <c:pt idx="13">
                  <c:v>2258.8641737722705</c:v>
                </c:pt>
                <c:pt idx="14">
                  <c:v>5109.6629117003786</c:v>
                </c:pt>
                <c:pt idx="15">
                  <c:v>2723.9121937190948</c:v>
                </c:pt>
                <c:pt idx="16">
                  <c:v>6015.6311768114047</c:v>
                </c:pt>
                <c:pt idx="17">
                  <c:v>3454.838902012199</c:v>
                </c:pt>
                <c:pt idx="18">
                  <c:v>3389.5088205178072</c:v>
                </c:pt>
                <c:pt idx="19">
                  <c:v>5241.7110904405172</c:v>
                </c:pt>
                <c:pt idx="20">
                  <c:v>2913.0706004190433</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112.36636252771592</c:v>
                </c:pt>
                <c:pt idx="1">
                  <c:v>94.953387897282056</c:v>
                </c:pt>
                <c:pt idx="2">
                  <c:v>157.25952700192175</c:v>
                </c:pt>
                <c:pt idx="3">
                  <c:v>57.7401745239967</c:v>
                </c:pt>
                <c:pt idx="4">
                  <c:v>29.755129498024825</c:v>
                </c:pt>
                <c:pt idx="5">
                  <c:v>9.2939655973919386</c:v>
                </c:pt>
                <c:pt idx="6">
                  <c:v>2.060807206230745</c:v>
                </c:pt>
                <c:pt idx="7">
                  <c:v>24.558054130120162</c:v>
                </c:pt>
                <c:pt idx="8">
                  <c:v>21.73917558599992</c:v>
                </c:pt>
                <c:pt idx="9">
                  <c:v>14.620084386251062</c:v>
                </c:pt>
                <c:pt idx="10">
                  <c:v>55.816327395295303</c:v>
                </c:pt>
                <c:pt idx="11">
                  <c:v>272.28685120124737</c:v>
                </c:pt>
                <c:pt idx="12">
                  <c:v>170.37106356838265</c:v>
                </c:pt>
                <c:pt idx="13">
                  <c:v>162.51093470624409</c:v>
                </c:pt>
                <c:pt idx="14">
                  <c:v>571.33936353452123</c:v>
                </c:pt>
                <c:pt idx="15">
                  <c:v>246.84171514659604</c:v>
                </c:pt>
                <c:pt idx="16">
                  <c:v>1715.5465785719346</c:v>
                </c:pt>
                <c:pt idx="17">
                  <c:v>668.6835553641672</c:v>
                </c:pt>
                <c:pt idx="18">
                  <c:v>488.39455748241386</c:v>
                </c:pt>
                <c:pt idx="19">
                  <c:v>1449.0218628914772</c:v>
                </c:pt>
                <c:pt idx="20">
                  <c:v>366.38719330223034</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15998.527037076174</c:v>
                </c:pt>
                <c:pt idx="1">
                  <c:v>13174.879415591236</c:v>
                </c:pt>
                <c:pt idx="2">
                  <c:v>13065.534777546845</c:v>
                </c:pt>
                <c:pt idx="3">
                  <c:v>16241.080435946576</c:v>
                </c:pt>
                <c:pt idx="4">
                  <c:v>13756.973305374528</c:v>
                </c:pt>
                <c:pt idx="5">
                  <c:v>16080.49089578985</c:v>
                </c:pt>
                <c:pt idx="6">
                  <c:v>9372.3419390535491</c:v>
                </c:pt>
                <c:pt idx="7">
                  <c:v>17515.802924962889</c:v>
                </c:pt>
                <c:pt idx="8">
                  <c:v>15829.743891258167</c:v>
                </c:pt>
                <c:pt idx="9">
                  <c:v>12285.822098644834</c:v>
                </c:pt>
                <c:pt idx="10">
                  <c:v>16054.852448468051</c:v>
                </c:pt>
                <c:pt idx="11">
                  <c:v>14464.444692220859</c:v>
                </c:pt>
                <c:pt idx="12">
                  <c:v>14196.187595742211</c:v>
                </c:pt>
                <c:pt idx="13">
                  <c:v>16808.727058074481</c:v>
                </c:pt>
                <c:pt idx="14">
                  <c:v>14670.265861428041</c:v>
                </c:pt>
                <c:pt idx="15">
                  <c:v>16565.189433739804</c:v>
                </c:pt>
                <c:pt idx="16">
                  <c:v>9790.9065947428662</c:v>
                </c:pt>
                <c:pt idx="17">
                  <c:v>17455.045456171858</c:v>
                </c:pt>
                <c:pt idx="18">
                  <c:v>15869.14487210209</c:v>
                </c:pt>
                <c:pt idx="19">
                  <c:v>12437.377603403966</c:v>
                </c:pt>
                <c:pt idx="20">
                  <c:v>15571.056944209347</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175.52822677065811</c:v>
                </c:pt>
                <c:pt idx="1">
                  <c:v>192.65237210029062</c:v>
                </c:pt>
                <c:pt idx="2">
                  <c:v>168.25620736538625</c:v>
                </c:pt>
                <c:pt idx="3">
                  <c:v>284.26032943352607</c:v>
                </c:pt>
                <c:pt idx="4">
                  <c:v>636.86173191750038</c:v>
                </c:pt>
                <c:pt idx="5">
                  <c:v>982.83394595728134</c:v>
                </c:pt>
                <c:pt idx="6">
                  <c:v>2086.0800712154933</c:v>
                </c:pt>
                <c:pt idx="7">
                  <c:v>1501.5153086700166</c:v>
                </c:pt>
                <c:pt idx="8">
                  <c:v>1390.5056585536649</c:v>
                </c:pt>
                <c:pt idx="9">
                  <c:v>2084.0207299201843</c:v>
                </c:pt>
                <c:pt idx="10">
                  <c:v>2046.086969746676</c:v>
                </c:pt>
                <c:pt idx="11">
                  <c:v>5068.5908327032139</c:v>
                </c:pt>
                <c:pt idx="12">
                  <c:v>5913.3615867408125</c:v>
                </c:pt>
                <c:pt idx="13">
                  <c:v>6897.1013573217924</c:v>
                </c:pt>
                <c:pt idx="14">
                  <c:v>11130.493801908067</c:v>
                </c:pt>
                <c:pt idx="15">
                  <c:v>11636.474277324543</c:v>
                </c:pt>
                <c:pt idx="16">
                  <c:v>13085.708509745064</c:v>
                </c:pt>
                <c:pt idx="17">
                  <c:v>13563.602646787454</c:v>
                </c:pt>
                <c:pt idx="18">
                  <c:v>13607.090665946145</c:v>
                </c:pt>
                <c:pt idx="19">
                  <c:v>15169.173062423552</c:v>
                </c:pt>
                <c:pt idx="20">
                  <c:v>16664.104008377497</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29308.954410992326</c:v>
                </c:pt>
                <c:pt idx="1">
                  <c:v>30463.681915436908</c:v>
                </c:pt>
                <c:pt idx="2">
                  <c:v>30624.673872182528</c:v>
                </c:pt>
                <c:pt idx="3">
                  <c:v>31203.678864316564</c:v>
                </c:pt>
                <c:pt idx="4">
                  <c:v>35603.540658557489</c:v>
                </c:pt>
                <c:pt idx="5">
                  <c:v>37849.044033510669</c:v>
                </c:pt>
                <c:pt idx="6">
                  <c:v>37810.350686390106</c:v>
                </c:pt>
                <c:pt idx="7">
                  <c:v>44139.964775779394</c:v>
                </c:pt>
                <c:pt idx="8">
                  <c:v>47515.454096206566</c:v>
                </c:pt>
                <c:pt idx="9">
                  <c:v>46927.743390447889</c:v>
                </c:pt>
                <c:pt idx="10">
                  <c:v>49638.392010955089</c:v>
                </c:pt>
                <c:pt idx="11">
                  <c:v>50181.70109386777</c:v>
                </c:pt>
                <c:pt idx="12">
                  <c:v>49841.337611473558</c:v>
                </c:pt>
                <c:pt idx="13">
                  <c:v>50833.005331512759</c:v>
                </c:pt>
                <c:pt idx="14">
                  <c:v>65396.443868369119</c:v>
                </c:pt>
                <c:pt idx="15">
                  <c:v>72170.157748332582</c:v>
                </c:pt>
                <c:pt idx="16">
                  <c:v>80799.322775377834</c:v>
                </c:pt>
                <c:pt idx="17">
                  <c:v>83355.683824327469</c:v>
                </c:pt>
                <c:pt idx="18">
                  <c:v>80430.588020312454</c:v>
                </c:pt>
                <c:pt idx="19">
                  <c:v>80772.348806823808</c:v>
                </c:pt>
                <c:pt idx="20">
                  <c:v>82143.664141634799</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12774.527528157596</c:v>
                </c:pt>
                <c:pt idx="1">
                  <c:v>15384.050673713729</c:v>
                </c:pt>
                <c:pt idx="2">
                  <c:v>14970.455899979321</c:v>
                </c:pt>
                <c:pt idx="3">
                  <c:v>15103.384441623801</c:v>
                </c:pt>
                <c:pt idx="4">
                  <c:v>15936.079094294935</c:v>
                </c:pt>
                <c:pt idx="5">
                  <c:v>17672.482707731971</c:v>
                </c:pt>
                <c:pt idx="6">
                  <c:v>21346.96143620224</c:v>
                </c:pt>
                <c:pt idx="7">
                  <c:v>18905.390756000343</c:v>
                </c:pt>
                <c:pt idx="8">
                  <c:v>20846.852554888341</c:v>
                </c:pt>
                <c:pt idx="9">
                  <c:v>22551.015223765648</c:v>
                </c:pt>
                <c:pt idx="10">
                  <c:v>24526.55660427469</c:v>
                </c:pt>
                <c:pt idx="11">
                  <c:v>36591.318879834798</c:v>
                </c:pt>
                <c:pt idx="12">
                  <c:v>37253.587164944853</c:v>
                </c:pt>
                <c:pt idx="13">
                  <c:v>36771.280062235208</c:v>
                </c:pt>
                <c:pt idx="14">
                  <c:v>46358.255169664415</c:v>
                </c:pt>
                <c:pt idx="15">
                  <c:v>46560.818469933802</c:v>
                </c:pt>
                <c:pt idx="16">
                  <c:v>50091.010126575326</c:v>
                </c:pt>
                <c:pt idx="17">
                  <c:v>43686.561130812814</c:v>
                </c:pt>
                <c:pt idx="18">
                  <c:v>49574.916280540048</c:v>
                </c:pt>
                <c:pt idx="19">
                  <c:v>52908.982999175329</c:v>
                </c:pt>
                <c:pt idx="20">
                  <c:v>54319.623268326148</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-215.42362124106793</c:v>
                </c:pt>
                <c:pt idx="1">
                  <c:v>-296.81117356829913</c:v>
                </c:pt>
                <c:pt idx="2">
                  <c:v>-266.39058997474643</c:v>
                </c:pt>
                <c:pt idx="3">
                  <c:v>-515.3631992197586</c:v>
                </c:pt>
                <c:pt idx="4">
                  <c:v>-886.02620579633788</c:v>
                </c:pt>
                <c:pt idx="5">
                  <c:v>-1429.7023687692069</c:v>
                </c:pt>
                <c:pt idx="6">
                  <c:v>-3230.5249236643581</c:v>
                </c:pt>
                <c:pt idx="7">
                  <c:v>-2327.374540892602</c:v>
                </c:pt>
                <c:pt idx="8">
                  <c:v>-2213.4710895436338</c:v>
                </c:pt>
                <c:pt idx="9">
                  <c:v>-3054.1570674827594</c:v>
                </c:pt>
                <c:pt idx="10">
                  <c:v>-3060.7330989584339</c:v>
                </c:pt>
                <c:pt idx="11">
                  <c:v>-8842.4597456621177</c:v>
                </c:pt>
                <c:pt idx="12">
                  <c:v>-9712.5641164034023</c:v>
                </c:pt>
                <c:pt idx="13">
                  <c:v>-10723.683725648918</c:v>
                </c:pt>
                <c:pt idx="14">
                  <c:v>-15963.060692881139</c:v>
                </c:pt>
                <c:pt idx="15">
                  <c:v>-16316.344287494478</c:v>
                </c:pt>
                <c:pt idx="16">
                  <c:v>-18270.891183723688</c:v>
                </c:pt>
                <c:pt idx="17">
                  <c:v>-18476.626657006738</c:v>
                </c:pt>
                <c:pt idx="18">
                  <c:v>-18593.015695709561</c:v>
                </c:pt>
                <c:pt idx="19">
                  <c:v>-20600.383542848191</c:v>
                </c:pt>
                <c:pt idx="20">
                  <c:v>-22448.967191681964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-2888.0180598091101</c:v>
                </c:pt>
                <c:pt idx="2">
                  <c:v>-2294.7149971716572</c:v>
                </c:pt>
                <c:pt idx="3">
                  <c:v>-5740.6046236989641</c:v>
                </c:pt>
                <c:pt idx="4">
                  <c:v>-8786.8834721265303</c:v>
                </c:pt>
                <c:pt idx="5">
                  <c:v>-13482.218995619944</c:v>
                </c:pt>
                <c:pt idx="6">
                  <c:v>-11286.993029616686</c:v>
                </c:pt>
                <c:pt idx="7">
                  <c:v>-23127.997794528725</c:v>
                </c:pt>
                <c:pt idx="8">
                  <c:v>-23066.473424004886</c:v>
                </c:pt>
                <c:pt idx="9">
                  <c:v>-16384.859456801467</c:v>
                </c:pt>
                <c:pt idx="10">
                  <c:v>-20670.330214516376</c:v>
                </c:pt>
                <c:pt idx="11">
                  <c:v>-27144.266057886547</c:v>
                </c:pt>
                <c:pt idx="12">
                  <c:v>-25785.912781004197</c:v>
                </c:pt>
                <c:pt idx="13">
                  <c:v>-26711.774782806853</c:v>
                </c:pt>
                <c:pt idx="14">
                  <c:v>-50663.461236443523</c:v>
                </c:pt>
                <c:pt idx="15">
                  <c:v>-55631.250891563112</c:v>
                </c:pt>
                <c:pt idx="16">
                  <c:v>-63613.285764492415</c:v>
                </c:pt>
                <c:pt idx="17">
                  <c:v>-62926.065150088289</c:v>
                </c:pt>
                <c:pt idx="18">
                  <c:v>-62615.166833591706</c:v>
                </c:pt>
                <c:pt idx="19">
                  <c:v>-63248.893299422656</c:v>
                </c:pt>
                <c:pt idx="20">
                  <c:v>-64152.22331986935</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1679.3104627252906</c:v>
                </c:pt>
                <c:pt idx="2">
                  <c:v>1567.6180256642619</c:v>
                </c:pt>
                <c:pt idx="3">
                  <c:v>2220.1560177413121</c:v>
                </c:pt>
                <c:pt idx="4">
                  <c:v>2060.2855178322134</c:v>
                </c:pt>
                <c:pt idx="5">
                  <c:v>999.39085246298782</c:v>
                </c:pt>
                <c:pt idx="6">
                  <c:v>3593.2277306265823</c:v>
                </c:pt>
                <c:pt idx="7">
                  <c:v>3427.2106392860878</c:v>
                </c:pt>
                <c:pt idx="8">
                  <c:v>709.14340881698081</c:v>
                </c:pt>
                <c:pt idx="9">
                  <c:v>-2062.3068375019502</c:v>
                </c:pt>
                <c:pt idx="10">
                  <c:v>-5319.9598679517694</c:v>
                </c:pt>
                <c:pt idx="11">
                  <c:v>-8685.8314936147872</c:v>
                </c:pt>
                <c:pt idx="12">
                  <c:v>-8479.8279295023967</c:v>
                </c:pt>
                <c:pt idx="13">
                  <c:v>-8684.0199080006387</c:v>
                </c:pt>
                <c:pt idx="14">
                  <c:v>-8815.944352048693</c:v>
                </c:pt>
                <c:pt idx="15">
                  <c:v>-9246.3376701765701</c:v>
                </c:pt>
                <c:pt idx="16">
                  <c:v>-9626.4361209982271</c:v>
                </c:pt>
                <c:pt idx="17">
                  <c:v>-9209.4400757216354</c:v>
                </c:pt>
                <c:pt idx="18">
                  <c:v>-8983.326925954887</c:v>
                </c:pt>
                <c:pt idx="19">
                  <c:v>-9405.5489959811675</c:v>
                </c:pt>
                <c:pt idx="20">
                  <c:v>-9614.9322551032965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-4.0068476131732496</c:v>
                </c:pt>
                <c:pt idx="2">
                  <c:v>-144.385173354372</c:v>
                </c:pt>
                <c:pt idx="3">
                  <c:v>-1213.2882104394253</c:v>
                </c:pt>
                <c:pt idx="4">
                  <c:v>-1210.8850205324784</c:v>
                </c:pt>
                <c:pt idx="5">
                  <c:v>-1216.6376980018194</c:v>
                </c:pt>
                <c:pt idx="6">
                  <c:v>-1215.5052382807153</c:v>
                </c:pt>
                <c:pt idx="7">
                  <c:v>-1266.9250418805766</c:v>
                </c:pt>
                <c:pt idx="8">
                  <c:v>-1267.4925420644358</c:v>
                </c:pt>
                <c:pt idx="9">
                  <c:v>-1270.1006858161461</c:v>
                </c:pt>
                <c:pt idx="10">
                  <c:v>-1254.8503521410025</c:v>
                </c:pt>
                <c:pt idx="11">
                  <c:v>566.15063108094637</c:v>
                </c:pt>
                <c:pt idx="12">
                  <c:v>175.1143692190758</c:v>
                </c:pt>
                <c:pt idx="13">
                  <c:v>-884.16411045048335</c:v>
                </c:pt>
                <c:pt idx="14">
                  <c:v>1966.6346274776247</c:v>
                </c:pt>
                <c:pt idx="15">
                  <c:v>-419.11609050365905</c:v>
                </c:pt>
                <c:pt idx="16">
                  <c:v>2872.6028925886508</c:v>
                </c:pt>
                <c:pt idx="17">
                  <c:v>311.81061778944513</c:v>
                </c:pt>
                <c:pt idx="18">
                  <c:v>246.4805362950533</c:v>
                </c:pt>
                <c:pt idx="19">
                  <c:v>2098.6828062177633</c:v>
                </c:pt>
                <c:pt idx="20">
                  <c:v>-229.95768380371055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-17.412974630433865</c:v>
                </c:pt>
                <c:pt idx="2">
                  <c:v>44.893164474205832</c:v>
                </c:pt>
                <c:pt idx="3">
                  <c:v>-54.626188003719221</c:v>
                </c:pt>
                <c:pt idx="4">
                  <c:v>-82.611233029691093</c:v>
                </c:pt>
                <c:pt idx="5">
                  <c:v>-103.07239693032398</c:v>
                </c:pt>
                <c:pt idx="6">
                  <c:v>-110.30555532148517</c:v>
                </c:pt>
                <c:pt idx="7">
                  <c:v>-87.808308397595766</c:v>
                </c:pt>
                <c:pt idx="8">
                  <c:v>-90.627186941716005</c:v>
                </c:pt>
                <c:pt idx="9">
                  <c:v>-97.746278141464856</c:v>
                </c:pt>
                <c:pt idx="10">
                  <c:v>-56.550035132420618</c:v>
                </c:pt>
                <c:pt idx="11">
                  <c:v>159.92048867353145</c:v>
                </c:pt>
                <c:pt idx="12">
                  <c:v>58.004701040666731</c:v>
                </c:pt>
                <c:pt idx="13">
                  <c:v>50.144572178528165</c:v>
                </c:pt>
                <c:pt idx="14">
                  <c:v>458.9730010068053</c:v>
                </c:pt>
                <c:pt idx="15">
                  <c:v>134.47535261888012</c:v>
                </c:pt>
                <c:pt idx="16">
                  <c:v>1603.1802160442187</c:v>
                </c:pt>
                <c:pt idx="17">
                  <c:v>556.31719283645134</c:v>
                </c:pt>
                <c:pt idx="18">
                  <c:v>376.02819495469794</c:v>
                </c:pt>
                <c:pt idx="19">
                  <c:v>1336.6555003637613</c:v>
                </c:pt>
                <c:pt idx="20">
                  <c:v>254.02083077451442</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-2823.6476214849372</c:v>
                </c:pt>
                <c:pt idx="2">
                  <c:v>-2932.9922595293283</c:v>
                </c:pt>
                <c:pt idx="3">
                  <c:v>242.55339887040282</c:v>
                </c:pt>
                <c:pt idx="4">
                  <c:v>-2241.553731701646</c:v>
                </c:pt>
                <c:pt idx="5">
                  <c:v>81.963858713676018</c:v>
                </c:pt>
                <c:pt idx="6">
                  <c:v>-6626.1850980226245</c:v>
                </c:pt>
                <c:pt idx="7">
                  <c:v>1517.2758878867153</c:v>
                </c:pt>
                <c:pt idx="8">
                  <c:v>-168.78314581800623</c:v>
                </c:pt>
                <c:pt idx="9">
                  <c:v>-3712.7049384313395</c:v>
                </c:pt>
                <c:pt idx="10">
                  <c:v>56.325411391877424</c:v>
                </c:pt>
                <c:pt idx="11">
                  <c:v>-1534.0823448553147</c:v>
                </c:pt>
                <c:pt idx="12">
                  <c:v>-1802.3394413339629</c:v>
                </c:pt>
                <c:pt idx="13">
                  <c:v>810.20002099830708</c:v>
                </c:pt>
                <c:pt idx="14">
                  <c:v>-1328.2611756481328</c:v>
                </c:pt>
                <c:pt idx="15">
                  <c:v>566.66239666363072</c:v>
                </c:pt>
                <c:pt idx="16">
                  <c:v>-6207.6204423333074</c:v>
                </c:pt>
                <c:pt idx="17">
                  <c:v>1456.5184190956843</c:v>
                </c:pt>
                <c:pt idx="18">
                  <c:v>-129.38216497408393</c:v>
                </c:pt>
                <c:pt idx="19">
                  <c:v>-3561.149433672208</c:v>
                </c:pt>
                <c:pt idx="20">
                  <c:v>-427.47009286682623</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17.124145329632512</c:v>
                </c:pt>
                <c:pt idx="2">
                  <c:v>-7.2720194052718625</c:v>
                </c:pt>
                <c:pt idx="3">
                  <c:v>108.73210266286796</c:v>
                </c:pt>
                <c:pt idx="4">
                  <c:v>461.3335051468423</c:v>
                </c:pt>
                <c:pt idx="5">
                  <c:v>807.30571918662326</c:v>
                </c:pt>
                <c:pt idx="6">
                  <c:v>1910.5518444448351</c:v>
                </c:pt>
                <c:pt idx="7">
                  <c:v>1325.9870818993584</c:v>
                </c:pt>
                <c:pt idx="8">
                  <c:v>1214.9774317830068</c:v>
                </c:pt>
                <c:pt idx="9">
                  <c:v>1908.4925031495261</c:v>
                </c:pt>
                <c:pt idx="10">
                  <c:v>1870.5587429760178</c:v>
                </c:pt>
                <c:pt idx="11">
                  <c:v>4893.0626059325559</c:v>
                </c:pt>
                <c:pt idx="12">
                  <c:v>5737.8333599701546</c:v>
                </c:pt>
                <c:pt idx="13">
                  <c:v>6721.5731305511345</c:v>
                </c:pt>
                <c:pt idx="14">
                  <c:v>10954.965575137408</c:v>
                </c:pt>
                <c:pt idx="15">
                  <c:v>11460.946050553885</c:v>
                </c:pt>
                <c:pt idx="16">
                  <c:v>12910.180282974405</c:v>
                </c:pt>
                <c:pt idx="17">
                  <c:v>13388.074420016796</c:v>
                </c:pt>
                <c:pt idx="18">
                  <c:v>13431.562439175486</c:v>
                </c:pt>
                <c:pt idx="19">
                  <c:v>14993.644835652893</c:v>
                </c:pt>
                <c:pt idx="20">
                  <c:v>16488.57578160684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1154.7275044445814</c:v>
                </c:pt>
                <c:pt idx="2">
                  <c:v>1315.7194611902014</c:v>
                </c:pt>
                <c:pt idx="3">
                  <c:v>1894.7244533242374</c:v>
                </c:pt>
                <c:pt idx="4">
                  <c:v>6294.5862475651629</c:v>
                </c:pt>
                <c:pt idx="5">
                  <c:v>8540.0896225183424</c:v>
                </c:pt>
                <c:pt idx="6">
                  <c:v>8501.3962753977794</c:v>
                </c:pt>
                <c:pt idx="7">
                  <c:v>14831.010364787067</c:v>
                </c:pt>
                <c:pt idx="8">
                  <c:v>18206.499685214239</c:v>
                </c:pt>
                <c:pt idx="9">
                  <c:v>17618.788979455563</c:v>
                </c:pt>
                <c:pt idx="10">
                  <c:v>20329.437599962763</c:v>
                </c:pt>
                <c:pt idx="11">
                  <c:v>20872.746682875444</c:v>
                </c:pt>
                <c:pt idx="12">
                  <c:v>20532.383200481232</c:v>
                </c:pt>
                <c:pt idx="13">
                  <c:v>21524.050920520433</c:v>
                </c:pt>
                <c:pt idx="14">
                  <c:v>36087.489457376796</c:v>
                </c:pt>
                <c:pt idx="15">
                  <c:v>42861.203337340252</c:v>
                </c:pt>
                <c:pt idx="16">
                  <c:v>51490.368364385504</c:v>
                </c:pt>
                <c:pt idx="17">
                  <c:v>54046.729413335139</c:v>
                </c:pt>
                <c:pt idx="18">
                  <c:v>51121.633609320124</c:v>
                </c:pt>
                <c:pt idx="19">
                  <c:v>51463.394395831478</c:v>
                </c:pt>
                <c:pt idx="20">
                  <c:v>52834.709730642469</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2609.5231455561334</c:v>
                </c:pt>
                <c:pt idx="2">
                  <c:v>2195.9283718217248</c:v>
                </c:pt>
                <c:pt idx="3">
                  <c:v>2328.8569134662048</c:v>
                </c:pt>
                <c:pt idx="4">
                  <c:v>3161.5515661373393</c:v>
                </c:pt>
                <c:pt idx="5">
                  <c:v>4897.9551795743755</c:v>
                </c:pt>
                <c:pt idx="6">
                  <c:v>8572.4339080446443</c:v>
                </c:pt>
                <c:pt idx="7">
                  <c:v>6130.8632278427467</c:v>
                </c:pt>
                <c:pt idx="8">
                  <c:v>8072.3250267307449</c:v>
                </c:pt>
                <c:pt idx="9">
                  <c:v>9776.4876956080516</c:v>
                </c:pt>
                <c:pt idx="10">
                  <c:v>11752.029076117095</c:v>
                </c:pt>
                <c:pt idx="11">
                  <c:v>23816.791351677202</c:v>
                </c:pt>
                <c:pt idx="12">
                  <c:v>24479.059636787257</c:v>
                </c:pt>
                <c:pt idx="13">
                  <c:v>23996.752534077612</c:v>
                </c:pt>
                <c:pt idx="14">
                  <c:v>33583.727641506819</c:v>
                </c:pt>
                <c:pt idx="15">
                  <c:v>33786.290941776206</c:v>
                </c:pt>
                <c:pt idx="16">
                  <c:v>37316.48259841773</c:v>
                </c:pt>
                <c:pt idx="17">
                  <c:v>30912.033602655218</c:v>
                </c:pt>
                <c:pt idx="18">
                  <c:v>36800.388752382452</c:v>
                </c:pt>
                <c:pt idx="19">
                  <c:v>40134.455471017733</c:v>
                </c:pt>
                <c:pt idx="20">
                  <c:v>41545.095740168552</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233.47119700252497</c:v>
                </c:pt>
                <c:pt idx="2">
                  <c:v>233.47119700254495</c:v>
                </c:pt>
                <c:pt idx="3">
                  <c:v>242.12377267368038</c:v>
                </c:pt>
                <c:pt idx="4">
                  <c:v>336.13392773957236</c:v>
                </c:pt>
                <c:pt idx="5">
                  <c:v>483.89701917833406</c:v>
                </c:pt>
                <c:pt idx="6">
                  <c:v>674.12221183996633</c:v>
                </c:pt>
                <c:pt idx="7">
                  <c:v>930.99558344776551</c:v>
                </c:pt>
                <c:pt idx="8">
                  <c:v>1078.6290802810513</c:v>
                </c:pt>
                <c:pt idx="9">
                  <c:v>1114.4393504756206</c:v>
                </c:pt>
                <c:pt idx="10">
                  <c:v>1167.9065804422009</c:v>
                </c:pt>
                <c:pt idx="11">
                  <c:v>1674.9695307800419</c:v>
                </c:pt>
                <c:pt idx="12">
                  <c:v>1854.9227162950012</c:v>
                </c:pt>
                <c:pt idx="13">
                  <c:v>1969.9396097752926</c:v>
                </c:pt>
                <c:pt idx="14">
                  <c:v>3003.6622860182451</c:v>
                </c:pt>
                <c:pt idx="15">
                  <c:v>3328.9220589380843</c:v>
                </c:pt>
                <c:pt idx="16">
                  <c:v>4145.9041215075513</c:v>
                </c:pt>
                <c:pt idx="17">
                  <c:v>4245.6665036790555</c:v>
                </c:pt>
                <c:pt idx="18">
                  <c:v>4349.0968276026979</c:v>
                </c:pt>
                <c:pt idx="19">
                  <c:v>4644.4102462186211</c:v>
                </c:pt>
                <c:pt idx="20">
                  <c:v>4754.4556665497039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3663.3629785851135</c:v>
                </c:pt>
                <c:pt idx="1">
                  <c:v>3462.9362879901464</c:v>
                </c:pt>
                <c:pt idx="2">
                  <c:v>2832.8106187718486</c:v>
                </c:pt>
                <c:pt idx="3">
                  <c:v>4522.9617951051096</c:v>
                </c:pt>
                <c:pt idx="4">
                  <c:v>3421.6541152809632</c:v>
                </c:pt>
                <c:pt idx="5">
                  <c:v>3538.3881862214885</c:v>
                </c:pt>
                <c:pt idx="6">
                  <c:v>3821.3909397007551</c:v>
                </c:pt>
                <c:pt idx="7">
                  <c:v>2998.4060421937825</c:v>
                </c:pt>
                <c:pt idx="8">
                  <c:v>2909.3861285707308</c:v>
                </c:pt>
                <c:pt idx="9">
                  <c:v>3500.0597493759437</c:v>
                </c:pt>
                <c:pt idx="10">
                  <c:v>3604.7571659360847</c:v>
                </c:pt>
                <c:pt idx="11">
                  <c:v>3288.0658826919939</c:v>
                </c:pt>
                <c:pt idx="12">
                  <c:v>2742.4683202334422</c:v>
                </c:pt>
                <c:pt idx="13">
                  <c:v>2749.5189859294965</c:v>
                </c:pt>
                <c:pt idx="14">
                  <c:v>2712.8875381023245</c:v>
                </c:pt>
                <c:pt idx="15">
                  <c:v>3200.9002398101211</c:v>
                </c:pt>
                <c:pt idx="16">
                  <c:v>3720.67770034052</c:v>
                </c:pt>
                <c:pt idx="17">
                  <c:v>2859.3181646314783</c:v>
                </c:pt>
                <c:pt idx="18">
                  <c:v>2840.0691245770204</c:v>
                </c:pt>
                <c:pt idx="19">
                  <c:v>3507.0035883780502</c:v>
                </c:pt>
                <c:pt idx="20">
                  <c:v>2874.9311903504208</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2473.1226394493292</c:v>
                </c:pt>
                <c:pt idx="1">
                  <c:v>2453.2077664357835</c:v>
                </c:pt>
                <c:pt idx="2">
                  <c:v>2593.6256121722727</c:v>
                </c:pt>
                <c:pt idx="3">
                  <c:v>2410.4915326430291</c:v>
                </c:pt>
                <c:pt idx="4">
                  <c:v>2344.7807618791162</c:v>
                </c:pt>
                <c:pt idx="5">
                  <c:v>2250.2473066458133</c:v>
                </c:pt>
                <c:pt idx="6">
                  <c:v>2482.5416016655681</c:v>
                </c:pt>
                <c:pt idx="7">
                  <c:v>2209.192122266355</c:v>
                </c:pt>
                <c:pt idx="8">
                  <c:v>2162.7387664751063</c:v>
                </c:pt>
                <c:pt idx="9">
                  <c:v>2366.7162517852794</c:v>
                </c:pt>
                <c:pt idx="10">
                  <c:v>2266.236567719719</c:v>
                </c:pt>
                <c:pt idx="11">
                  <c:v>2153.0195630185253</c:v>
                </c:pt>
                <c:pt idx="12">
                  <c:v>2149.1622557713144</c:v>
                </c:pt>
                <c:pt idx="13">
                  <c:v>2054.4819019107304</c:v>
                </c:pt>
                <c:pt idx="14">
                  <c:v>1685.8392889877543</c:v>
                </c:pt>
                <c:pt idx="15">
                  <c:v>1340.1617250679203</c:v>
                </c:pt>
                <c:pt idx="16">
                  <c:v>1620.4578800026127</c:v>
                </c:pt>
                <c:pt idx="17">
                  <c:v>1290.0479406694037</c:v>
                </c:pt>
                <c:pt idx="18">
                  <c:v>1254.4506031088197</c:v>
                </c:pt>
                <c:pt idx="19">
                  <c:v>1499.7730218159725</c:v>
                </c:pt>
                <c:pt idx="20">
                  <c:v>1158.8535688825589</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769.69538835041851</c:v>
                </c:pt>
                <c:pt idx="1">
                  <c:v>748.18345071096235</c:v>
                </c:pt>
                <c:pt idx="2">
                  <c:v>749.33110296451446</c:v>
                </c:pt>
                <c:pt idx="3">
                  <c:v>758.03591781733871</c:v>
                </c:pt>
                <c:pt idx="4">
                  <c:v>736.93372170923135</c:v>
                </c:pt>
                <c:pt idx="5">
                  <c:v>737.19992706555422</c:v>
                </c:pt>
                <c:pt idx="6">
                  <c:v>714.63430332908035</c:v>
                </c:pt>
                <c:pt idx="7">
                  <c:v>738.21563524770636</c:v>
                </c:pt>
                <c:pt idx="8">
                  <c:v>725.23306223134296</c:v>
                </c:pt>
                <c:pt idx="9">
                  <c:v>715.39249488376333</c:v>
                </c:pt>
                <c:pt idx="10">
                  <c:v>719.27484979636608</c:v>
                </c:pt>
                <c:pt idx="11">
                  <c:v>706.513791279933</c:v>
                </c:pt>
                <c:pt idx="12">
                  <c:v>704.4757422965065</c:v>
                </c:pt>
                <c:pt idx="13">
                  <c:v>711.14117606091077</c:v>
                </c:pt>
                <c:pt idx="14">
                  <c:v>660.74556399960397</c:v>
                </c:pt>
                <c:pt idx="15">
                  <c:v>647.01328393176698</c:v>
                </c:pt>
                <c:pt idx="16">
                  <c:v>627.18406816179038</c:v>
                </c:pt>
                <c:pt idx="17">
                  <c:v>660.68499869931395</c:v>
                </c:pt>
                <c:pt idx="18">
                  <c:v>643.38682426319383</c:v>
                </c:pt>
                <c:pt idx="19">
                  <c:v>639.71186677977266</c:v>
                </c:pt>
                <c:pt idx="20">
                  <c:v>631.79345962731372</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11.201756625922979</c:v>
                </c:pt>
                <c:pt idx="8">
                  <c:v>26.793500256411871</c:v>
                </c:pt>
                <c:pt idx="9">
                  <c:v>26.793500256411871</c:v>
                </c:pt>
                <c:pt idx="10">
                  <c:v>26.793500256413488</c:v>
                </c:pt>
                <c:pt idx="11">
                  <c:v>26.374025256411905</c:v>
                </c:pt>
                <c:pt idx="12">
                  <c:v>26.374025256411905</c:v>
                </c:pt>
                <c:pt idx="13">
                  <c:v>26.374025256411905</c:v>
                </c:pt>
                <c:pt idx="14">
                  <c:v>135.32191509197918</c:v>
                </c:pt>
                <c:pt idx="15">
                  <c:v>135.32191509198157</c:v>
                </c:pt>
                <c:pt idx="16">
                  <c:v>281.03165479628262</c:v>
                </c:pt>
                <c:pt idx="17">
                  <c:v>281.03165479628262</c:v>
                </c:pt>
                <c:pt idx="18">
                  <c:v>320.5368025568244</c:v>
                </c:pt>
                <c:pt idx="19">
                  <c:v>357.77708383566693</c:v>
                </c:pt>
                <c:pt idx="20">
                  <c:v>357.77708383566693</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0.19282350872266102</c:v>
                </c:pt>
                <c:pt idx="11">
                  <c:v>0</c:v>
                </c:pt>
                <c:pt idx="12">
                  <c:v>9.0439837018998581</c:v>
                </c:pt>
                <c:pt idx="13">
                  <c:v>9.3279881690815909</c:v>
                </c:pt>
                <c:pt idx="14">
                  <c:v>40.217415399406661</c:v>
                </c:pt>
                <c:pt idx="15">
                  <c:v>10.28514711599802</c:v>
                </c:pt>
                <c:pt idx="16">
                  <c:v>12.60759616164686</c:v>
                </c:pt>
                <c:pt idx="17">
                  <c:v>0</c:v>
                </c:pt>
                <c:pt idx="18">
                  <c:v>6.9048016758858939</c:v>
                </c:pt>
                <c:pt idx="19">
                  <c:v>14.885163680618522</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431.20148452028593</c:v>
                </c:pt>
                <c:pt idx="7">
                  <c:v>431.20148452028593</c:v>
                </c:pt>
                <c:pt idx="8">
                  <c:v>431.20148452028593</c:v>
                </c:pt>
                <c:pt idx="9">
                  <c:v>431.20148452028593</c:v>
                </c:pt>
                <c:pt idx="10">
                  <c:v>431.20148452028593</c:v>
                </c:pt>
                <c:pt idx="11">
                  <c:v>584.66678051254439</c:v>
                </c:pt>
                <c:pt idx="12">
                  <c:v>584.66678051254439</c:v>
                </c:pt>
                <c:pt idx="13">
                  <c:v>584.66678051254439</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765.47326424552716</c:v>
                </c:pt>
                <c:pt idx="11">
                  <c:v>833.94776476412733</c:v>
                </c:pt>
                <c:pt idx="12">
                  <c:v>1099.7098049848273</c:v>
                </c:pt>
                <c:pt idx="13">
                  <c:v>1204.7305722328272</c:v>
                </c:pt>
                <c:pt idx="14">
                  <c:v>1346.1114565904281</c:v>
                </c:pt>
                <c:pt idx="15">
                  <c:v>2225.7317144165281</c:v>
                </c:pt>
                <c:pt idx="16">
                  <c:v>2315.1740302231283</c:v>
                </c:pt>
                <c:pt idx="17">
                  <c:v>3848.1763404492285</c:v>
                </c:pt>
                <c:pt idx="18">
                  <c:v>3967.3372059520279</c:v>
                </c:pt>
                <c:pt idx="19">
                  <c:v>4031.412203840729</c:v>
                </c:pt>
                <c:pt idx="20">
                  <c:v>5903.9653789171271</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796.87995479000006</c:v>
                </c:pt>
                <c:pt idx="13">
                  <c:v>1819.29403731</c:v>
                </c:pt>
                <c:pt idx="14">
                  <c:v>3622.5539560999996</c:v>
                </c:pt>
                <c:pt idx="15">
                  <c:v>3831.9034442199995</c:v>
                </c:pt>
                <c:pt idx="16">
                  <c:v>4676.52567241</c:v>
                </c:pt>
                <c:pt idx="17">
                  <c:v>4676.52567241</c:v>
                </c:pt>
                <c:pt idx="18">
                  <c:v>4676.52567241</c:v>
                </c:pt>
                <c:pt idx="19">
                  <c:v>5339.3643742100003</c:v>
                </c:pt>
                <c:pt idx="20">
                  <c:v>5339.3643742100003</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2094.4372877999999</c:v>
                </c:pt>
                <c:pt idx="17">
                  <c:v>2094.4372877999999</c:v>
                </c:pt>
                <c:pt idx="18">
                  <c:v>2094.4372877999999</c:v>
                </c:pt>
                <c:pt idx="19">
                  <c:v>2094.4372877999999</c:v>
                </c:pt>
                <c:pt idx="20">
                  <c:v>2094.4372877999999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3035</c:v>
                </c:pt>
                <c:pt idx="7">
                  <c:v>3035</c:v>
                </c:pt>
                <c:pt idx="8">
                  <c:v>3035</c:v>
                </c:pt>
                <c:pt idx="9">
                  <c:v>3035</c:v>
                </c:pt>
                <c:pt idx="10">
                  <c:v>3035</c:v>
                </c:pt>
                <c:pt idx="11">
                  <c:v>3857.5</c:v>
                </c:pt>
                <c:pt idx="12">
                  <c:v>3857.5</c:v>
                </c:pt>
                <c:pt idx="13">
                  <c:v>3857.5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97441.080096608261</c:v>
                </c:pt>
                <c:pt idx="1">
                  <c:v>76770.749882091885</c:v>
                </c:pt>
                <c:pt idx="2">
                  <c:v>33288.85677673891</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31943.02285657559</c:v>
                </c:pt>
                <c:pt idx="1">
                  <c:v>26623.06298862382</c:v>
                </c:pt>
                <c:pt idx="2">
                  <c:v>22328.090601472293</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3143.0282842227539</c:v>
                </c:pt>
                <c:pt idx="1">
                  <c:v>1888.1779320817514</c:v>
                </c:pt>
                <c:pt idx="2">
                  <c:v>2913.0706004190433</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112.36636252771592</c:v>
                </c:pt>
                <c:pt idx="1">
                  <c:v>55.816327395295303</c:v>
                </c:pt>
                <c:pt idx="2">
                  <c:v>366.38719330223034</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15998.527037076174</c:v>
                </c:pt>
                <c:pt idx="1">
                  <c:v>16054.852448468051</c:v>
                </c:pt>
                <c:pt idx="2">
                  <c:v>15571.056944209347</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175.52822677065811</c:v>
                </c:pt>
                <c:pt idx="1">
                  <c:v>2046.086969746676</c:v>
                </c:pt>
                <c:pt idx="2">
                  <c:v>16664.104008377497</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29308.954410992326</c:v>
                </c:pt>
                <c:pt idx="1">
                  <c:v>49638.392010955089</c:v>
                </c:pt>
                <c:pt idx="2">
                  <c:v>82143.664141634799</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12774.527528157596</c:v>
                </c:pt>
                <c:pt idx="1">
                  <c:v>24526.55660427469</c:v>
                </c:pt>
                <c:pt idx="2">
                  <c:v>54319.623268326148</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Central (DP8)</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128.69987142208547</c:v>
                </c:pt>
                <c:pt idx="1">
                  <c:v>128.10265802745266</c:v>
                </c:pt>
                <c:pt idx="2">
                  <c:v>127.77478204561636</c:v>
                </c:pt>
                <c:pt idx="3">
                  <c:v>124.56374963844701</c:v>
                </c:pt>
                <c:pt idx="4">
                  <c:v>121.44336069482121</c:v>
                </c:pt>
                <c:pt idx="5">
                  <c:v>115.91747191566088</c:v>
                </c:pt>
                <c:pt idx="6">
                  <c:v>121.14479890478459</c:v>
                </c:pt>
                <c:pt idx="7">
                  <c:v>110.14420029033995</c:v>
                </c:pt>
                <c:pt idx="8">
                  <c:v>106.58440962742459</c:v>
                </c:pt>
                <c:pt idx="9">
                  <c:v>109.02306130538706</c:v>
                </c:pt>
                <c:pt idx="10">
                  <c:v>100.93561688798182</c:v>
                </c:pt>
                <c:pt idx="11">
                  <c:v>91.708161178461268</c:v>
                </c:pt>
                <c:pt idx="12">
                  <c:v>92.903202021820036</c:v>
                </c:pt>
                <c:pt idx="13">
                  <c:v>91.301136773173397</c:v>
                </c:pt>
                <c:pt idx="14">
                  <c:v>70.339376978513968</c:v>
                </c:pt>
                <c:pt idx="15">
                  <c:v>64.221102400414694</c:v>
                </c:pt>
                <c:pt idx="16">
                  <c:v>59.39265454954306</c:v>
                </c:pt>
                <c:pt idx="17">
                  <c:v>58.616770271905104</c:v>
                </c:pt>
                <c:pt idx="18">
                  <c:v>58.973247070349579</c:v>
                </c:pt>
                <c:pt idx="19">
                  <c:v>59.377621339451593</c:v>
                </c:pt>
                <c:pt idx="20">
                  <c:v>56.564733320961139</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0.59433656565252591</c:v>
                </c:pt>
                <c:pt idx="1">
                  <c:v>-1.5919588098342956</c:v>
                </c:pt>
                <c:pt idx="2">
                  <c:v>2.115908289058325</c:v>
                </c:pt>
                <c:pt idx="3">
                  <c:v>37.362571892181137</c:v>
                </c:pt>
                <c:pt idx="4">
                  <c:v>-1.2534922877599683</c:v>
                </c:pt>
                <c:pt idx="5">
                  <c:v>-29.519178977914493</c:v>
                </c:pt>
                <c:pt idx="6">
                  <c:v>16.077933971630443</c:v>
                </c:pt>
                <c:pt idx="7">
                  <c:v>-91.224585696072637</c:v>
                </c:pt>
                <c:pt idx="8">
                  <c:v>-10.392822047202799</c:v>
                </c:pt>
                <c:pt idx="9">
                  <c:v>140.64099348763011</c:v>
                </c:pt>
                <c:pt idx="10">
                  <c:v>241.29422265713822</c:v>
                </c:pt>
                <c:pt idx="11">
                  <c:v>138.12097634710881</c:v>
                </c:pt>
                <c:pt idx="12">
                  <c:v>33.383736222627363</c:v>
                </c:pt>
                <c:pt idx="13">
                  <c:v>-68.826166371435193</c:v>
                </c:pt>
                <c:pt idx="14">
                  <c:v>92.982743580007309</c:v>
                </c:pt>
                <c:pt idx="15">
                  <c:v>-351.15468784890618</c:v>
                </c:pt>
                <c:pt idx="16">
                  <c:v>-547.25597033566225</c:v>
                </c:pt>
                <c:pt idx="17">
                  <c:v>-1260.9148158195503</c:v>
                </c:pt>
                <c:pt idx="18">
                  <c:v>-1376.2924115739784</c:v>
                </c:pt>
                <c:pt idx="19">
                  <c:v>-1439.3238754679546</c:v>
                </c:pt>
                <c:pt idx="20">
                  <c:v>-2269.2187561631645</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7.2288006691678675E-9</c:v>
                </c:pt>
                <c:pt idx="1">
                  <c:v>-1.0677383219412704</c:v>
                </c:pt>
                <c:pt idx="2">
                  <c:v>-0.16733338120413421</c:v>
                </c:pt>
                <c:pt idx="3">
                  <c:v>-24.798009999004343</c:v>
                </c:pt>
                <c:pt idx="4">
                  <c:v>31.310492088762118</c:v>
                </c:pt>
                <c:pt idx="5">
                  <c:v>28.540273459597415</c:v>
                </c:pt>
                <c:pt idx="6">
                  <c:v>-19.494448068462418</c:v>
                </c:pt>
                <c:pt idx="7">
                  <c:v>-10.87310192432804</c:v>
                </c:pt>
                <c:pt idx="8">
                  <c:v>69.838927040075475</c:v>
                </c:pt>
                <c:pt idx="9">
                  <c:v>75.64087164085214</c:v>
                </c:pt>
                <c:pt idx="10">
                  <c:v>259.97131876076401</c:v>
                </c:pt>
                <c:pt idx="11">
                  <c:v>506.8586310258471</c:v>
                </c:pt>
                <c:pt idx="12">
                  <c:v>149.93617748545125</c:v>
                </c:pt>
                <c:pt idx="13">
                  <c:v>-373.41999154468976</c:v>
                </c:pt>
                <c:pt idx="14">
                  <c:v>-1407.3902708092501</c:v>
                </c:pt>
                <c:pt idx="15">
                  <c:v>-906.63122584808207</c:v>
                </c:pt>
                <c:pt idx="16">
                  <c:v>-1749.0712186134961</c:v>
                </c:pt>
                <c:pt idx="17">
                  <c:v>-1754.4744566349691</c:v>
                </c:pt>
                <c:pt idx="18">
                  <c:v>-1487.6575997212603</c:v>
                </c:pt>
                <c:pt idx="19">
                  <c:v>-3105.7654095903781</c:v>
                </c:pt>
                <c:pt idx="20">
                  <c:v>-2734.7791259282913</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-47.875040174503511</c:v>
                </c:pt>
                <c:pt idx="4">
                  <c:v>-203.34838410865683</c:v>
                </c:pt>
                <c:pt idx="5">
                  <c:v>-339.44076063296495</c:v>
                </c:pt>
                <c:pt idx="6">
                  <c:v>-1149.7375611520254</c:v>
                </c:pt>
                <c:pt idx="7">
                  <c:v>-741.88777768954185</c:v>
                </c:pt>
                <c:pt idx="8">
                  <c:v>-576.04040969078528</c:v>
                </c:pt>
                <c:pt idx="9">
                  <c:v>430.83547007310835</c:v>
                </c:pt>
                <c:pt idx="10">
                  <c:v>-507.357849186968</c:v>
                </c:pt>
                <c:pt idx="11">
                  <c:v>-3343.977826183434</c:v>
                </c:pt>
                <c:pt idx="12">
                  <c:v>-3322.2324114232647</c:v>
                </c:pt>
                <c:pt idx="13">
                  <c:v>-2903.978547533382</c:v>
                </c:pt>
                <c:pt idx="14">
                  <c:v>-1444.517823992082</c:v>
                </c:pt>
                <c:pt idx="15">
                  <c:v>-1415.5860278270179</c:v>
                </c:pt>
                <c:pt idx="16">
                  <c:v>-2361.3673503969908</c:v>
                </c:pt>
                <c:pt idx="17">
                  <c:v>-2229.7837424696722</c:v>
                </c:pt>
                <c:pt idx="18">
                  <c:v>-2054.3220754489448</c:v>
                </c:pt>
                <c:pt idx="19">
                  <c:v>-2186.7627514813166</c:v>
                </c:pt>
                <c:pt idx="20">
                  <c:v>-2532.9626891009184</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2.6558991521596909E-6</c:v>
                </c:pt>
                <c:pt idx="1">
                  <c:v>6074.6332142246247</c:v>
                </c:pt>
                <c:pt idx="2">
                  <c:v>4847.8720197583971</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6.5719711568817729E-2</c:v>
                </c:pt>
                <c:pt idx="1">
                  <c:v>-3942.4426688916174</c:v>
                </c:pt>
                <c:pt idx="2">
                  <c:v>-1507.4913615530604</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4.1987277654698119E-8</c:v>
                </c:pt>
                <c:pt idx="1">
                  <c:v>787.31457588963804</c:v>
                </c:pt>
                <c:pt idx="2">
                  <c:v>7498.1022502030937</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8.3668894035326957E-8</c:v>
                </c:pt>
                <c:pt idx="1">
                  <c:v>168.464353678104</c:v>
                </c:pt>
                <c:pt idx="2">
                  <c:v>24504.586274895733</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9.3059497885406017E-8</c:v>
                </c:pt>
                <c:pt idx="1">
                  <c:v>-915.88159598921084</c:v>
                </c:pt>
                <c:pt idx="2">
                  <c:v>-1648.0114356591112</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0.5943365728813319</c:v>
                </c:pt>
                <c:pt idx="1">
                  <c:v>-6.0923077690658829</c:v>
                </c:pt>
                <c:pt idx="2">
                  <c:v>-7536.9605711923741</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2.0976222003810108E-7</c:v>
                </c:pt>
                <c:pt idx="1">
                  <c:v>-3129.0714279384265</c:v>
                </c:pt>
                <c:pt idx="2">
                  <c:v>-13849.02300225402</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23.229381411245413</c:v>
                </c:pt>
                <c:pt idx="2">
                  <c:v>-24377.519294469927</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416.99657407999962</c:v>
                </c:pt>
                <c:pt idx="11">
                  <c:v>446.75643615999979</c:v>
                </c:pt>
                <c:pt idx="12">
                  <c:v>504.29040515999986</c:v>
                </c:pt>
                <c:pt idx="13">
                  <c:v>504.29040516000009</c:v>
                </c:pt>
                <c:pt idx="14">
                  <c:v>504.29040515999964</c:v>
                </c:pt>
                <c:pt idx="15">
                  <c:v>-288.38669313999981</c:v>
                </c:pt>
                <c:pt idx="16">
                  <c:v>-288.38669314000026</c:v>
                </c:pt>
                <c:pt idx="17">
                  <c:v>-1716.1786176300002</c:v>
                </c:pt>
                <c:pt idx="18">
                  <c:v>-1716.1786176299997</c:v>
                </c:pt>
                <c:pt idx="19">
                  <c:v>-1716.1786176300002</c:v>
                </c:pt>
                <c:pt idx="20">
                  <c:v>-3493.2267291499998</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123.84895712999992</c:v>
                </c:pt>
                <c:pt idx="11">
                  <c:v>486.32886731999997</c:v>
                </c:pt>
                <c:pt idx="12">
                  <c:v>-166.14268599000002</c:v>
                </c:pt>
                <c:pt idx="13">
                  <c:v>-483.45039212000029</c:v>
                </c:pt>
                <c:pt idx="14">
                  <c:v>-407.19288210000013</c:v>
                </c:pt>
                <c:pt idx="15">
                  <c:v>-124.80554526000014</c:v>
                </c:pt>
                <c:pt idx="16">
                  <c:v>-39.184232569999949</c:v>
                </c:pt>
                <c:pt idx="17">
                  <c:v>26.195873070000744</c:v>
                </c:pt>
                <c:pt idx="18">
                  <c:v>557.89058901999942</c:v>
                </c:pt>
                <c:pt idx="19">
                  <c:v>-104.94811277999997</c:v>
                </c:pt>
                <c:pt idx="20">
                  <c:v>-104.94811277999997</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61.884776559999864</c:v>
                </c:pt>
                <c:pt idx="17">
                  <c:v>171.94823828000017</c:v>
                </c:pt>
                <c:pt idx="18">
                  <c:v>214.11113427000009</c:v>
                </c:pt>
                <c:pt idx="19">
                  <c:v>214.11113427000009</c:v>
                </c:pt>
                <c:pt idx="20">
                  <c:v>214.11113427000009</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1820.2580294399995</c:v>
                </c:pt>
                <c:pt idx="10">
                  <c:v>1820.2580294399995</c:v>
                </c:pt>
                <c:pt idx="11">
                  <c:v>4122.4837071600004</c:v>
                </c:pt>
                <c:pt idx="12">
                  <c:v>4122.4837071599995</c:v>
                </c:pt>
                <c:pt idx="13">
                  <c:v>4327.2049708200011</c:v>
                </c:pt>
                <c:pt idx="14">
                  <c:v>5285.2205425200009</c:v>
                </c:pt>
                <c:pt idx="15">
                  <c:v>6378.8762731200004</c:v>
                </c:pt>
                <c:pt idx="16">
                  <c:v>7343.4656022599993</c:v>
                </c:pt>
                <c:pt idx="17">
                  <c:v>7875.5304521399994</c:v>
                </c:pt>
                <c:pt idx="18">
                  <c:v>8034.0922262999993</c:v>
                </c:pt>
                <c:pt idx="19">
                  <c:v>8034.0922262999993</c:v>
                </c:pt>
                <c:pt idx="20">
                  <c:v>8738.3220086999991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540.84553120999954</c:v>
                </c:pt>
                <c:pt idx="11">
                  <c:v>933.08530347999977</c:v>
                </c:pt>
                <c:pt idx="12">
                  <c:v>338.14771917000053</c:v>
                </c:pt>
                <c:pt idx="13">
                  <c:v>137.16207739999936</c:v>
                </c:pt>
                <c:pt idx="14">
                  <c:v>213.41958742000224</c:v>
                </c:pt>
                <c:pt idx="15">
                  <c:v>-296.87017404000107</c:v>
                </c:pt>
                <c:pt idx="16">
                  <c:v>-265.68614915000035</c:v>
                </c:pt>
                <c:pt idx="17">
                  <c:v>-1518.0345062799988</c:v>
                </c:pt>
                <c:pt idx="18">
                  <c:v>-944.17689434000204</c:v>
                </c:pt>
                <c:pt idx="19">
                  <c:v>-1607.0155961400014</c:v>
                </c:pt>
                <c:pt idx="20">
                  <c:v>-3384.0637076599996</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4.0400507599988487</c:v>
                </c:pt>
                <c:pt idx="7">
                  <c:v>85.905401599997276</c:v>
                </c:pt>
                <c:pt idx="8">
                  <c:v>-136.029479300003</c:v>
                </c:pt>
                <c:pt idx="9">
                  <c:v>-136.02947930000119</c:v>
                </c:pt>
                <c:pt idx="10">
                  <c:v>-136.02947930000119</c:v>
                </c:pt>
                <c:pt idx="11">
                  <c:v>-583.94451443000253</c:v>
                </c:pt>
                <c:pt idx="12">
                  <c:v>-783.94451443000435</c:v>
                </c:pt>
                <c:pt idx="13">
                  <c:v>-783.94451443000435</c:v>
                </c:pt>
                <c:pt idx="14">
                  <c:v>1039.2555452999986</c:v>
                </c:pt>
                <c:pt idx="15">
                  <c:v>-484.3140128299965</c:v>
                </c:pt>
                <c:pt idx="16">
                  <c:v>-3822.7102769000012</c:v>
                </c:pt>
                <c:pt idx="17">
                  <c:v>-3213.7102769000012</c:v>
                </c:pt>
                <c:pt idx="18">
                  <c:v>-2963.7555476699999</c:v>
                </c:pt>
                <c:pt idx="19">
                  <c:v>-3642.6446121800036</c:v>
                </c:pt>
                <c:pt idx="20">
                  <c:v>-3642.6446121800036</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285.25640691999979</c:v>
                </c:pt>
                <c:pt idx="7">
                  <c:v>77.257815540000593</c:v>
                </c:pt>
                <c:pt idx="8">
                  <c:v>494.74547503999929</c:v>
                </c:pt>
                <c:pt idx="9">
                  <c:v>397.8472908499989</c:v>
                </c:pt>
                <c:pt idx="10">
                  <c:v>72.593622059999689</c:v>
                </c:pt>
                <c:pt idx="11">
                  <c:v>-3486.5060070600011</c:v>
                </c:pt>
                <c:pt idx="12">
                  <c:v>-2404.8004485999991</c:v>
                </c:pt>
                <c:pt idx="13">
                  <c:v>-2404.8004485999991</c:v>
                </c:pt>
                <c:pt idx="14">
                  <c:v>-5513.1662536700005</c:v>
                </c:pt>
                <c:pt idx="15">
                  <c:v>-5513.1662536700005</c:v>
                </c:pt>
                <c:pt idx="16">
                  <c:v>-6911.6898606100021</c:v>
                </c:pt>
                <c:pt idx="17">
                  <c:v>-6761.3898606099992</c:v>
                </c:pt>
                <c:pt idx="18">
                  <c:v>-8164.7659771400013</c:v>
                </c:pt>
                <c:pt idx="19">
                  <c:v>-8965.08051161</c:v>
                </c:pt>
                <c:pt idx="20">
                  <c:v>-8965.08051161</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622.83185761999994</c:v>
                </c:pt>
                <c:pt idx="8">
                  <c:v>1860.16169167</c:v>
                </c:pt>
                <c:pt idx="9">
                  <c:v>2082.3638467099995</c:v>
                </c:pt>
                <c:pt idx="10">
                  <c:v>2361.1035606499991</c:v>
                </c:pt>
                <c:pt idx="11">
                  <c:v>5055.5690106399998</c:v>
                </c:pt>
                <c:pt idx="12">
                  <c:v>4460.6314263300001</c:v>
                </c:pt>
                <c:pt idx="13">
                  <c:v>4464.3670482200005</c:v>
                </c:pt>
                <c:pt idx="14">
                  <c:v>5498.6401299400031</c:v>
                </c:pt>
                <c:pt idx="15">
                  <c:v>5692.0060990799993</c:v>
                </c:pt>
                <c:pt idx="16">
                  <c:v>6687.7794531099989</c:v>
                </c:pt>
                <c:pt idx="17">
                  <c:v>5967.4959458600006</c:v>
                </c:pt>
                <c:pt idx="18">
                  <c:v>6699.9153319599973</c:v>
                </c:pt>
                <c:pt idx="19">
                  <c:v>6037.0766301599979</c:v>
                </c:pt>
                <c:pt idx="20">
                  <c:v>4964.2583010399994</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2.6558991521596909E-6</c:v>
                </c:pt>
                <c:pt idx="1">
                  <c:v>412.2583568214759</c:v>
                </c:pt>
                <c:pt idx="2">
                  <c:v>491.05074788938509</c:v>
                </c:pt>
                <c:pt idx="3">
                  <c:v>908.16420029460278</c:v>
                </c:pt>
                <c:pt idx="4">
                  <c:v>1676.1714740846073</c:v>
                </c:pt>
                <c:pt idx="5">
                  <c:v>2490.6121431979118</c:v>
                </c:pt>
                <c:pt idx="6">
                  <c:v>2505.2535609803599</c:v>
                </c:pt>
                <c:pt idx="7">
                  <c:v>5288.9359633554413</c:v>
                </c:pt>
                <c:pt idx="8">
                  <c:v>4355.8327705106931</c:v>
                </c:pt>
                <c:pt idx="9">
                  <c:v>3996.3985346292757</c:v>
                </c:pt>
                <c:pt idx="10">
                  <c:v>6074.6332142246247</c:v>
                </c:pt>
                <c:pt idx="11">
                  <c:v>-1438.1958812173543</c:v>
                </c:pt>
                <c:pt idx="12">
                  <c:v>-1930.6922937961499</c:v>
                </c:pt>
                <c:pt idx="13">
                  <c:v>-692.31332520903379</c:v>
                </c:pt>
                <c:pt idx="14">
                  <c:v>745.91094562013313</c:v>
                </c:pt>
                <c:pt idx="15">
                  <c:v>2302.4249216820317</c:v>
                </c:pt>
                <c:pt idx="16">
                  <c:v>4054.3147214258352</c:v>
                </c:pt>
                <c:pt idx="17">
                  <c:v>3568.5050114020851</c:v>
                </c:pt>
                <c:pt idx="18">
                  <c:v>3271.7905335922696</c:v>
                </c:pt>
                <c:pt idx="19">
                  <c:v>3918.8452779402578</c:v>
                </c:pt>
                <c:pt idx="20">
                  <c:v>4847.8720197583971</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6.5719711568817729E-2</c:v>
                </c:pt>
                <c:pt idx="1">
                  <c:v>-381.73344564891158</c:v>
                </c:pt>
                <c:pt idx="2">
                  <c:v>-395.61860680145764</c:v>
                </c:pt>
                <c:pt idx="3">
                  <c:v>-1851.9645144478636</c:v>
                </c:pt>
                <c:pt idx="4">
                  <c:v>-2453.5512397705497</c:v>
                </c:pt>
                <c:pt idx="5">
                  <c:v>-3034.8878268394583</c:v>
                </c:pt>
                <c:pt idx="6">
                  <c:v>-4005.4921155688789</c:v>
                </c:pt>
                <c:pt idx="7">
                  <c:v>-6394.3386861079853</c:v>
                </c:pt>
                <c:pt idx="8">
                  <c:v>-4377.1667597801097</c:v>
                </c:pt>
                <c:pt idx="9">
                  <c:v>-3400.8735887559997</c:v>
                </c:pt>
                <c:pt idx="10">
                  <c:v>-3942.4426688916174</c:v>
                </c:pt>
                <c:pt idx="11">
                  <c:v>-1106.4575421427617</c:v>
                </c:pt>
                <c:pt idx="12">
                  <c:v>-1906.2135480580255</c:v>
                </c:pt>
                <c:pt idx="13">
                  <c:v>-2836.5677298785813</c:v>
                </c:pt>
                <c:pt idx="14">
                  <c:v>-2757.8905918857745</c:v>
                </c:pt>
                <c:pt idx="15">
                  <c:v>-2225.2332898084605</c:v>
                </c:pt>
                <c:pt idx="16">
                  <c:v>-347.5777877103792</c:v>
                </c:pt>
                <c:pt idx="17">
                  <c:v>-1792.7525790616637</c:v>
                </c:pt>
                <c:pt idx="18">
                  <c:v>-790.57299689445063</c:v>
                </c:pt>
                <c:pt idx="19">
                  <c:v>216.5042237707421</c:v>
                </c:pt>
                <c:pt idx="20">
                  <c:v>-1507.4913615530604</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4.1987277654698119E-8</c:v>
                </c:pt>
                <c:pt idx="1">
                  <c:v>-4.3254162160337728E-2</c:v>
                </c:pt>
                <c:pt idx="2">
                  <c:v>-0.51135511042912185</c:v>
                </c:pt>
                <c:pt idx="3">
                  <c:v>1100.7148258802199</c:v>
                </c:pt>
                <c:pt idx="4">
                  <c:v>917.39261220423032</c:v>
                </c:pt>
                <c:pt idx="5">
                  <c:v>866.33883644597199</c:v>
                </c:pt>
                <c:pt idx="6">
                  <c:v>1005.200160468562</c:v>
                </c:pt>
                <c:pt idx="7">
                  <c:v>1079.3775680068959</c:v>
                </c:pt>
                <c:pt idx="8">
                  <c:v>1000.5762120179957</c:v>
                </c:pt>
                <c:pt idx="9">
                  <c:v>977.05240768051522</c:v>
                </c:pt>
                <c:pt idx="10">
                  <c:v>787.31457588963804</c:v>
                </c:pt>
                <c:pt idx="11">
                  <c:v>7038.4037294758837</c:v>
                </c:pt>
                <c:pt idx="12">
                  <c:v>7151.4794483200476</c:v>
                </c:pt>
                <c:pt idx="13">
                  <c:v>7269.2955816210942</c:v>
                </c:pt>
                <c:pt idx="14">
                  <c:v>4018.0051426725795</c:v>
                </c:pt>
                <c:pt idx="15">
                  <c:v>7436.6807350156278</c:v>
                </c:pt>
                <c:pt idx="16">
                  <c:v>6666.0348984878183</c:v>
                </c:pt>
                <c:pt idx="17">
                  <c:v>9312.0446660404195</c:v>
                </c:pt>
                <c:pt idx="18">
                  <c:v>7065.9876471731986</c:v>
                </c:pt>
                <c:pt idx="19">
                  <c:v>5128.03883799706</c:v>
                </c:pt>
                <c:pt idx="20">
                  <c:v>7498.1022502030937</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8.3668894035326957E-8</c:v>
                </c:pt>
                <c:pt idx="1">
                  <c:v>1.8135575617191506</c:v>
                </c:pt>
                <c:pt idx="2">
                  <c:v>2.7213456264561273</c:v>
                </c:pt>
                <c:pt idx="3">
                  <c:v>134.37071201414963</c:v>
                </c:pt>
                <c:pt idx="4">
                  <c:v>158.93538116380006</c:v>
                </c:pt>
                <c:pt idx="5">
                  <c:v>134.64612419495907</c:v>
                </c:pt>
                <c:pt idx="6">
                  <c:v>159.86146717923717</c:v>
                </c:pt>
                <c:pt idx="7">
                  <c:v>175.37399978928701</c:v>
                </c:pt>
                <c:pt idx="8">
                  <c:v>229.7298278135404</c:v>
                </c:pt>
                <c:pt idx="9">
                  <c:v>215.34227260098217</c:v>
                </c:pt>
                <c:pt idx="10">
                  <c:v>168.464353678104</c:v>
                </c:pt>
                <c:pt idx="11">
                  <c:v>6399.5255765893662</c:v>
                </c:pt>
                <c:pt idx="12">
                  <c:v>6632.2596816141968</c:v>
                </c:pt>
                <c:pt idx="13">
                  <c:v>6212.4600904220424</c:v>
                </c:pt>
                <c:pt idx="14">
                  <c:v>9356.1024300229419</c:v>
                </c:pt>
                <c:pt idx="15">
                  <c:v>10745.97245210065</c:v>
                </c:pt>
                <c:pt idx="16">
                  <c:v>20084.566188190769</c:v>
                </c:pt>
                <c:pt idx="17">
                  <c:v>17199.371012582589</c:v>
                </c:pt>
                <c:pt idx="18">
                  <c:v>21138.506632321903</c:v>
                </c:pt>
                <c:pt idx="19">
                  <c:v>24718.864637524552</c:v>
                </c:pt>
                <c:pt idx="20">
                  <c:v>24504.586274895733</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9.3059497885406017E-8</c:v>
                </c:pt>
                <c:pt idx="1">
                  <c:v>-17.663559274882573</c:v>
                </c:pt>
                <c:pt idx="2">
                  <c:v>-28.017388497924912</c:v>
                </c:pt>
                <c:pt idx="3">
                  <c:v>-181.8283296707632</c:v>
                </c:pt>
                <c:pt idx="4">
                  <c:v>-30.946756681203624</c:v>
                </c:pt>
                <c:pt idx="5">
                  <c:v>-351.79840470849194</c:v>
                </c:pt>
                <c:pt idx="6">
                  <c:v>-245.63776410229912</c:v>
                </c:pt>
                <c:pt idx="7">
                  <c:v>-233.30675353146216</c:v>
                </c:pt>
                <c:pt idx="8">
                  <c:v>-202.54764359393994</c:v>
                </c:pt>
                <c:pt idx="9">
                  <c:v>-289.72867680163654</c:v>
                </c:pt>
                <c:pt idx="10">
                  <c:v>-915.88159598921084</c:v>
                </c:pt>
                <c:pt idx="11">
                  <c:v>-1795.3357442039614</c:v>
                </c:pt>
                <c:pt idx="12">
                  <c:v>-1901.4342881189059</c:v>
                </c:pt>
                <c:pt idx="13">
                  <c:v>-1984.192071468995</c:v>
                </c:pt>
                <c:pt idx="14">
                  <c:v>-1268.7622294051962</c:v>
                </c:pt>
                <c:pt idx="15">
                  <c:v>-1947.5439334466355</c:v>
                </c:pt>
                <c:pt idx="16">
                  <c:v>-1144.8297521207987</c:v>
                </c:pt>
                <c:pt idx="17">
                  <c:v>-1128.1503275528848</c:v>
                </c:pt>
                <c:pt idx="18">
                  <c:v>-966.95325642679927</c:v>
                </c:pt>
                <c:pt idx="19">
                  <c:v>-1069.4594472606441</c:v>
                </c:pt>
                <c:pt idx="20">
                  <c:v>-1648.0114356591112</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0.5943365728813319</c:v>
                </c:pt>
                <c:pt idx="1">
                  <c:v>-2.6596971317755447</c:v>
                </c:pt>
                <c:pt idx="2">
                  <c:v>1.9485749078541801</c:v>
                </c:pt>
                <c:pt idx="3">
                  <c:v>-35.310478281326681</c:v>
                </c:pt>
                <c:pt idx="4">
                  <c:v>-173.29138430765471</c:v>
                </c:pt>
                <c:pt idx="5">
                  <c:v>-340.41966615128217</c:v>
                </c:pt>
                <c:pt idx="6">
                  <c:v>-1153.1540752488572</c:v>
                </c:pt>
                <c:pt idx="7">
                  <c:v>-843.9854653099427</c:v>
                </c:pt>
                <c:pt idx="8">
                  <c:v>-516.59430469791255</c:v>
                </c:pt>
                <c:pt idx="9">
                  <c:v>647.11733520159078</c:v>
                </c:pt>
                <c:pt idx="10">
                  <c:v>-6.0923077690658829</c:v>
                </c:pt>
                <c:pt idx="11">
                  <c:v>-2698.9982188104777</c:v>
                </c:pt>
                <c:pt idx="12">
                  <c:v>-3138.9124977151864</c:v>
                </c:pt>
                <c:pt idx="13">
                  <c:v>-3346.2247054495065</c:v>
                </c:pt>
                <c:pt idx="14">
                  <c:v>-2758.9253512213254</c:v>
                </c:pt>
                <c:pt idx="15">
                  <c:v>-2673.3719415240012</c:v>
                </c:pt>
                <c:pt idx="16">
                  <c:v>-4657.6945393461501</c:v>
                </c:pt>
                <c:pt idx="17">
                  <c:v>-5245.1730149241921</c:v>
                </c:pt>
                <c:pt idx="18">
                  <c:v>-4918.2720867441822</c:v>
                </c:pt>
                <c:pt idx="19">
                  <c:v>-6731.8520365396453</c:v>
                </c:pt>
                <c:pt idx="20">
                  <c:v>-7536.9605711923741</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2.0976222003810108E-7</c:v>
                </c:pt>
                <c:pt idx="1">
                  <c:v>-74.404797024970321</c:v>
                </c:pt>
                <c:pt idx="2">
                  <c:v>-73.014074543363677</c:v>
                </c:pt>
                <c:pt idx="3">
                  <c:v>-367.61393253248389</c:v>
                </c:pt>
                <c:pt idx="4">
                  <c:v>-599.9032016244746</c:v>
                </c:pt>
                <c:pt idx="5">
                  <c:v>-783.44119412191503</c:v>
                </c:pt>
                <c:pt idx="6">
                  <c:v>-1230.0392801957933</c:v>
                </c:pt>
                <c:pt idx="7">
                  <c:v>-1497.7142699842152</c:v>
                </c:pt>
                <c:pt idx="8">
                  <c:v>-3002.8787268106826</c:v>
                </c:pt>
                <c:pt idx="9">
                  <c:v>-2883.757970834864</c:v>
                </c:pt>
                <c:pt idx="10">
                  <c:v>-3129.0714279384265</c:v>
                </c:pt>
                <c:pt idx="11">
                  <c:v>-2905.2981118360403</c:v>
                </c:pt>
                <c:pt idx="12">
                  <c:v>-4172.2345581157642</c:v>
                </c:pt>
                <c:pt idx="13">
                  <c:v>-4319.059394762844</c:v>
                </c:pt>
                <c:pt idx="14">
                  <c:v>2161.8344607133404</c:v>
                </c:pt>
                <c:pt idx="15">
                  <c:v>-3704.0378377891611</c:v>
                </c:pt>
                <c:pt idx="16">
                  <c:v>-14225.82357737991</c:v>
                </c:pt>
                <c:pt idx="17">
                  <c:v>-14317.191842243294</c:v>
                </c:pt>
                <c:pt idx="18">
                  <c:v>-12573.764415703932</c:v>
                </c:pt>
                <c:pt idx="19">
                  <c:v>-13693.255048538951</c:v>
                </c:pt>
                <c:pt idx="20">
                  <c:v>-13849.02300225402</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-44.045475900002202</c:v>
                </c:pt>
                <c:pt idx="4">
                  <c:v>-38.062233439994088</c:v>
                </c:pt>
                <c:pt idx="5">
                  <c:v>141.9589348159534</c:v>
                </c:pt>
                <c:pt idx="6">
                  <c:v>554.20232991284502</c:v>
                </c:pt>
                <c:pt idx="7">
                  <c:v>38.824873908510199</c:v>
                </c:pt>
                <c:pt idx="8">
                  <c:v>993.1754816769826</c:v>
                </c:pt>
                <c:pt idx="9">
                  <c:v>738.46868049550903</c:v>
                </c:pt>
                <c:pt idx="10">
                  <c:v>23.229381411245413</c:v>
                </c:pt>
                <c:pt idx="11">
                  <c:v>-9514.968612401728</c:v>
                </c:pt>
                <c:pt idx="12">
                  <c:v>-7218.8073688723634</c:v>
                </c:pt>
                <c:pt idx="13">
                  <c:v>-6941.7983455644135</c:v>
                </c:pt>
                <c:pt idx="14">
                  <c:v>-15379.873315249657</c:v>
                </c:pt>
                <c:pt idx="15">
                  <c:v>-15536.27477643462</c:v>
                </c:pt>
                <c:pt idx="16">
                  <c:v>-18972.010536338665</c:v>
                </c:pt>
                <c:pt idx="17">
                  <c:v>-16450.079130355207</c:v>
                </c:pt>
                <c:pt idx="18">
                  <c:v>-20760.51794756556</c:v>
                </c:pt>
                <c:pt idx="19">
                  <c:v>-23587.053517450953</c:v>
                </c:pt>
                <c:pt idx="20">
                  <c:v>-24377.519294469927</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0.72973234567172085</c:v>
                </c:pt>
                <c:pt idx="1">
                  <c:v>-26.084637710675281</c:v>
                </c:pt>
                <c:pt idx="2">
                  <c:v>-18.565668544988824</c:v>
                </c:pt>
                <c:pt idx="3">
                  <c:v>-134.06355537223919</c:v>
                </c:pt>
                <c:pt idx="4">
                  <c:v>-298.66022732900819</c:v>
                </c:pt>
                <c:pt idx="5">
                  <c:v>-552.48084208442356</c:v>
                </c:pt>
                <c:pt idx="6">
                  <c:v>-1842.4903978978796</c:v>
                </c:pt>
                <c:pt idx="7">
                  <c:v>-1378.2385979410831</c:v>
                </c:pt>
                <c:pt idx="8">
                  <c:v>-850.65741817478829</c:v>
                </c:pt>
                <c:pt idx="9">
                  <c:v>504.73363967081195</c:v>
                </c:pt>
                <c:pt idx="10">
                  <c:v>-435.85012038318382</c:v>
                </c:pt>
                <c:pt idx="11">
                  <c:v>-5815.3322193558961</c:v>
                </c:pt>
                <c:pt idx="12">
                  <c:v>-6207.8114167589574</c:v>
                </c:pt>
                <c:pt idx="13">
                  <c:v>-6227.6346405113927</c:v>
                </c:pt>
                <c:pt idx="14">
                  <c:v>-4844.3566877063367</c:v>
                </c:pt>
                <c:pt idx="15">
                  <c:v>-4482.6701077193175</c:v>
                </c:pt>
                <c:pt idx="16">
                  <c:v>-7499.8255372331241</c:v>
                </c:pt>
                <c:pt idx="17">
                  <c:v>-7767.9220995172</c:v>
                </c:pt>
                <c:pt idx="18">
                  <c:v>-7527.7888846012429</c:v>
                </c:pt>
                <c:pt idx="19">
                  <c:v>-9931.3168633356599</c:v>
                </c:pt>
                <c:pt idx="20">
                  <c:v>-10906.286844632039</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36.143607338808806</c:v>
                </c:pt>
                <c:pt idx="4">
                  <c:v>40.443460862474637</c:v>
                </c:pt>
                <c:pt idx="5">
                  <c:v>46.956011805613684</c:v>
                </c:pt>
                <c:pt idx="6">
                  <c:v>61.995271206508505</c:v>
                </c:pt>
                <c:pt idx="7">
                  <c:v>88.482109122601173</c:v>
                </c:pt>
                <c:pt idx="8">
                  <c:v>230.60205217718953</c:v>
                </c:pt>
                <c:pt idx="9">
                  <c:v>239.17627776080417</c:v>
                </c:pt>
                <c:pt idx="10">
                  <c:v>245.7407511041979</c:v>
                </c:pt>
                <c:pt idx="11">
                  <c:v>270.82074630893817</c:v>
                </c:pt>
                <c:pt idx="12">
                  <c:v>240.90530569508587</c:v>
                </c:pt>
                <c:pt idx="13">
                  <c:v>255.6950056060648</c:v>
                </c:pt>
                <c:pt idx="14">
                  <c:v>332.14261238839345</c:v>
                </c:pt>
                <c:pt idx="15">
                  <c:v>220.43762706715825</c:v>
                </c:pt>
                <c:pt idx="16">
                  <c:v>-225.61618567891628</c:v>
                </c:pt>
                <c:pt idx="17">
                  <c:v>-226.20735297940882</c:v>
                </c:pt>
                <c:pt idx="18">
                  <c:v>-211.51230961511556</c:v>
                </c:pt>
                <c:pt idx="19">
                  <c:v>-514.8247976940429</c:v>
                </c:pt>
                <c:pt idx="20">
                  <c:v>-568.04754535787106</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-2.9558577807620168E-11</c:v>
                </c:pt>
                <c:pt idx="1">
                  <c:v>-3.8335201679728925E-9</c:v>
                </c:pt>
                <c:pt idx="2">
                  <c:v>-3.637978807091713E-11</c:v>
                </c:pt>
                <c:pt idx="3">
                  <c:v>1.3171114001033857</c:v>
                </c:pt>
                <c:pt idx="4">
                  <c:v>1.3651033452129013</c:v>
                </c:pt>
                <c:pt idx="5">
                  <c:v>2.6112940602392882</c:v>
                </c:pt>
                <c:pt idx="6">
                  <c:v>5.9850852598065103</c:v>
                </c:pt>
                <c:pt idx="7">
                  <c:v>7.1895694515146715</c:v>
                </c:pt>
                <c:pt idx="8">
                  <c:v>10.819971713637642</c:v>
                </c:pt>
                <c:pt idx="9">
                  <c:v>11.038249381638707</c:v>
                </c:pt>
                <c:pt idx="10">
                  <c:v>8.8503511279982376</c:v>
                </c:pt>
                <c:pt idx="11">
                  <c:v>-55.671297325002797</c:v>
                </c:pt>
                <c:pt idx="12">
                  <c:v>-55.356116046239094</c:v>
                </c:pt>
                <c:pt idx="13">
                  <c:v>-55.44233628977554</c:v>
                </c:pt>
                <c:pt idx="14">
                  <c:v>207.07388113971956</c:v>
                </c:pt>
                <c:pt idx="15">
                  <c:v>323.21199090880555</c:v>
                </c:pt>
                <c:pt idx="16">
                  <c:v>543.1281430474578</c:v>
                </c:pt>
                <c:pt idx="17">
                  <c:v>895.37446886987027</c:v>
                </c:pt>
                <c:pt idx="18">
                  <c:v>392.520112861298</c:v>
                </c:pt>
                <c:pt idx="19">
                  <c:v>150.60251640553315</c:v>
                </c:pt>
                <c:pt idx="20">
                  <c:v>-268.30149467636011</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-8.7989081748673925E-5</c:v>
                </c:pt>
                <c:pt idx="1">
                  <c:v>6.0577051104128259</c:v>
                </c:pt>
                <c:pt idx="2">
                  <c:v>8.7922763531714736</c:v>
                </c:pt>
                <c:pt idx="3">
                  <c:v>117.38397430566374</c:v>
                </c:pt>
                <c:pt idx="4">
                  <c:v>132.96160574929536</c:v>
                </c:pt>
                <c:pt idx="5">
                  <c:v>149.02971516314165</c:v>
                </c:pt>
                <c:pt idx="6">
                  <c:v>161.28139236691004</c:v>
                </c:pt>
                <c:pt idx="7">
                  <c:v>230.59771147467336</c:v>
                </c:pt>
                <c:pt idx="8">
                  <c:v>229.7586790508808</c:v>
                </c:pt>
                <c:pt idx="9">
                  <c:v>245.19373034621094</c:v>
                </c:pt>
                <c:pt idx="10">
                  <c:v>283.98195025157975</c:v>
                </c:pt>
                <c:pt idx="11">
                  <c:v>1612.3203524803898</c:v>
                </c:pt>
                <c:pt idx="12">
                  <c:v>1618.6009212306908</c:v>
                </c:pt>
                <c:pt idx="13">
                  <c:v>1548.2133448353843</c:v>
                </c:pt>
                <c:pt idx="14">
                  <c:v>1734.2362951475577</c:v>
                </c:pt>
                <c:pt idx="15">
                  <c:v>2236.6109157748215</c:v>
                </c:pt>
                <c:pt idx="16">
                  <c:v>3679.6294557593756</c:v>
                </c:pt>
                <c:pt idx="17">
                  <c:v>3406.8593237714394</c:v>
                </c:pt>
                <c:pt idx="18">
                  <c:v>3730.1098781566343</c:v>
                </c:pt>
                <c:pt idx="19">
                  <c:v>4139.4515887203297</c:v>
                </c:pt>
                <c:pt idx="20">
                  <c:v>4313.213445935</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2.8129404995524965E-4</c:v>
                </c:pt>
                <c:pt idx="1">
                  <c:v>-0.36766262233686575</c:v>
                </c:pt>
                <c:pt idx="2">
                  <c:v>-0.12068179838206561</c:v>
                </c:pt>
                <c:pt idx="3">
                  <c:v>-1.2731937614968274</c:v>
                </c:pt>
                <c:pt idx="4">
                  <c:v>-0.77428180483730102</c:v>
                </c:pt>
                <c:pt idx="5">
                  <c:v>-3.6034978566530071</c:v>
                </c:pt>
                <c:pt idx="6">
                  <c:v>-9.3539326768698174</c:v>
                </c:pt>
                <c:pt idx="7">
                  <c:v>-6.8441105191576526</c:v>
                </c:pt>
                <c:pt idx="8">
                  <c:v>-4.3264182247427243</c:v>
                </c:pt>
                <c:pt idx="9">
                  <c:v>-3.7823864209630074</c:v>
                </c:pt>
                <c:pt idx="10">
                  <c:v>-4.7980875601239177</c:v>
                </c:pt>
                <c:pt idx="11">
                  <c:v>51.764431781793405</c:v>
                </c:pt>
                <c:pt idx="12">
                  <c:v>48.409598477791178</c:v>
                </c:pt>
                <c:pt idx="13">
                  <c:v>48.742897421953899</c:v>
                </c:pt>
                <c:pt idx="14">
                  <c:v>110.31999280576224</c:v>
                </c:pt>
                <c:pt idx="15">
                  <c:v>141.4751036323679</c:v>
                </c:pt>
                <c:pt idx="16">
                  <c:v>220.43446856876028</c:v>
                </c:pt>
                <c:pt idx="17">
                  <c:v>203.67532049389774</c:v>
                </c:pt>
                <c:pt idx="18">
                  <c:v>244.67195215571496</c:v>
                </c:pt>
                <c:pt idx="19">
                  <c:v>273.49189995606844</c:v>
                </c:pt>
                <c:pt idx="20">
                  <c:v>281.60783839113208</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-11.201756625922979</c:v>
                </c:pt>
                <c:pt idx="8">
                  <c:v>-26.793500256411871</c:v>
                </c:pt>
                <c:pt idx="9">
                  <c:v>-26.793500256411871</c:v>
                </c:pt>
                <c:pt idx="10">
                  <c:v>-26.793500256413488</c:v>
                </c:pt>
                <c:pt idx="11">
                  <c:v>-26.374025256411905</c:v>
                </c:pt>
                <c:pt idx="12">
                  <c:v>-26.374025256411905</c:v>
                </c:pt>
                <c:pt idx="13">
                  <c:v>-26.374025256411905</c:v>
                </c:pt>
                <c:pt idx="14">
                  <c:v>-135.32191509197918</c:v>
                </c:pt>
                <c:pt idx="15">
                  <c:v>-135.32191509198157</c:v>
                </c:pt>
                <c:pt idx="16">
                  <c:v>-281.03165479628262</c:v>
                </c:pt>
                <c:pt idx="17">
                  <c:v>-281.03165479628262</c:v>
                </c:pt>
                <c:pt idx="18">
                  <c:v>-320.5368025568244</c:v>
                </c:pt>
                <c:pt idx="19">
                  <c:v>-357.77708383566693</c:v>
                </c:pt>
                <c:pt idx="20">
                  <c:v>-357.77708383566693</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4.1105082893011513E-8</c:v>
                </c:pt>
                <c:pt idx="1">
                  <c:v>0</c:v>
                </c:pt>
                <c:pt idx="2">
                  <c:v>3.4047758037012636</c:v>
                </c:pt>
                <c:pt idx="3">
                  <c:v>11.019074307149056</c:v>
                </c:pt>
                <c:pt idx="4">
                  <c:v>10.02153718456214</c:v>
                </c:pt>
                <c:pt idx="5">
                  <c:v>0</c:v>
                </c:pt>
                <c:pt idx="6">
                  <c:v>2.8971761784103802</c:v>
                </c:pt>
                <c:pt idx="7">
                  <c:v>6.12909344562736</c:v>
                </c:pt>
                <c:pt idx="8">
                  <c:v>23.145992974376629</c:v>
                </c:pt>
                <c:pt idx="9">
                  <c:v>0</c:v>
                </c:pt>
                <c:pt idx="10">
                  <c:v>3.9159994949702286</c:v>
                </c:pt>
                <c:pt idx="11">
                  <c:v>4.3748218321287906</c:v>
                </c:pt>
                <c:pt idx="12">
                  <c:v>2.8532575971060794</c:v>
                </c:pt>
                <c:pt idx="13">
                  <c:v>9.8974264816555415</c:v>
                </c:pt>
                <c:pt idx="14">
                  <c:v>5.9017420247169881</c:v>
                </c:pt>
                <c:pt idx="15">
                  <c:v>43.704119211525331</c:v>
                </c:pt>
                <c:pt idx="16">
                  <c:v>10.861618133891369</c:v>
                </c:pt>
                <c:pt idx="17">
                  <c:v>68.24894337875628</c:v>
                </c:pt>
                <c:pt idx="18">
                  <c:v>65.034097563390247</c:v>
                </c:pt>
                <c:pt idx="19">
                  <c:v>11.804274802442734</c:v>
                </c:pt>
                <c:pt idx="20">
                  <c:v>67.044308762407908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-4.1271996475560826</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-415.02051004923459</c:v>
                </c:pt>
                <c:pt idx="7">
                  <c:v>-415.02051004923459</c:v>
                </c:pt>
                <c:pt idx="8">
                  <c:v>-415.02051004923459</c:v>
                </c:pt>
                <c:pt idx="9">
                  <c:v>-415.02051004923459</c:v>
                </c:pt>
                <c:pt idx="10">
                  <c:v>-415.02051004923459</c:v>
                </c:pt>
                <c:pt idx="11">
                  <c:v>-568.48580604149299</c:v>
                </c:pt>
                <c:pt idx="12">
                  <c:v>-568.48580604149299</c:v>
                </c:pt>
                <c:pt idx="13">
                  <c:v>-568.48580604149299</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1.9334604373089093E-4</c:v>
                </c:pt>
                <c:pt idx="1">
                  <c:v>-2.3482769976426958</c:v>
                </c:pt>
                <c:pt idx="2">
                  <c:v>4.0380508765690664</c:v>
                </c:pt>
                <c:pt idx="3">
                  <c:v>27.057011070709819</c:v>
                </c:pt>
                <c:pt idx="4">
                  <c:v>-105.89302682051402</c:v>
                </c:pt>
                <c:pt idx="5">
                  <c:v>-94.916928984880144</c:v>
                </c:pt>
                <c:pt idx="6">
                  <c:v>-192.63499271446904</c:v>
                </c:pt>
                <c:pt idx="7">
                  <c:v>-100.66789369989868</c:v>
                </c:pt>
                <c:pt idx="8">
                  <c:v>48.186267387320868</c:v>
                </c:pt>
                <c:pt idx="9">
                  <c:v>49.811860760418938</c:v>
                </c:pt>
                <c:pt idx="10">
                  <c:v>95.87695411297409</c:v>
                </c:pt>
                <c:pt idx="11">
                  <c:v>1288.7492237803426</c:v>
                </c:pt>
                <c:pt idx="12">
                  <c:v>1260.5531356565298</c:v>
                </c:pt>
                <c:pt idx="13">
                  <c:v>1212.246506757378</c:v>
                </c:pt>
                <c:pt idx="14">
                  <c:v>1599.3623438738318</c:v>
                </c:pt>
                <c:pt idx="15">
                  <c:v>2041.9591191677891</c:v>
                </c:pt>
                <c:pt idx="16">
                  <c:v>3155.6028628408803</c:v>
                </c:pt>
                <c:pt idx="17">
                  <c:v>3271.5434512100792</c:v>
                </c:pt>
                <c:pt idx="18">
                  <c:v>3110.7182562014136</c:v>
                </c:pt>
                <c:pt idx="19">
                  <c:v>2914.5361610553996</c:v>
                </c:pt>
                <c:pt idx="20">
                  <c:v>2682.2979965025143</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416.99657407999985</c:v>
                </c:pt>
                <c:pt idx="11">
                  <c:v>446.75643615999991</c:v>
                </c:pt>
                <c:pt idx="12">
                  <c:v>504.29040516000032</c:v>
                </c:pt>
                <c:pt idx="13">
                  <c:v>504.29040516000032</c:v>
                </c:pt>
                <c:pt idx="14">
                  <c:v>504.29040515999941</c:v>
                </c:pt>
                <c:pt idx="15">
                  <c:v>-288.38669314000049</c:v>
                </c:pt>
                <c:pt idx="16">
                  <c:v>-288.38669314000026</c:v>
                </c:pt>
                <c:pt idx="17">
                  <c:v>-1716.1786176300006</c:v>
                </c:pt>
                <c:pt idx="18">
                  <c:v>-1716.1786176300002</c:v>
                </c:pt>
                <c:pt idx="19">
                  <c:v>-1716.1786176300002</c:v>
                </c:pt>
                <c:pt idx="20">
                  <c:v>-3493.2267291499984</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123.84895713</c:v>
                </c:pt>
                <c:pt idx="11">
                  <c:v>486.32886731999997</c:v>
                </c:pt>
                <c:pt idx="12">
                  <c:v>-166.14268599000002</c:v>
                </c:pt>
                <c:pt idx="13">
                  <c:v>-483.45039212000006</c:v>
                </c:pt>
                <c:pt idx="14">
                  <c:v>-407.19288209999968</c:v>
                </c:pt>
                <c:pt idx="15">
                  <c:v>-124.80554525999969</c:v>
                </c:pt>
                <c:pt idx="16">
                  <c:v>-39.184232569999949</c:v>
                </c:pt>
                <c:pt idx="17">
                  <c:v>26.195873069999834</c:v>
                </c:pt>
                <c:pt idx="18">
                  <c:v>557.89058901999942</c:v>
                </c:pt>
                <c:pt idx="19">
                  <c:v>-104.94811278000088</c:v>
                </c:pt>
                <c:pt idx="20">
                  <c:v>-104.94811278000088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61.884776559999864</c:v>
                </c:pt>
                <c:pt idx="17">
                  <c:v>171.94823827999971</c:v>
                </c:pt>
                <c:pt idx="18">
                  <c:v>214.11113426999964</c:v>
                </c:pt>
                <c:pt idx="19">
                  <c:v>214.11113426999964</c:v>
                </c:pt>
                <c:pt idx="20">
                  <c:v>214.11113426999964</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-2850</c:v>
                </c:pt>
                <c:pt idx="7">
                  <c:v>-2850</c:v>
                </c:pt>
                <c:pt idx="8">
                  <c:v>-2850</c:v>
                </c:pt>
                <c:pt idx="9">
                  <c:v>-2850</c:v>
                </c:pt>
                <c:pt idx="10">
                  <c:v>-2850</c:v>
                </c:pt>
                <c:pt idx="11">
                  <c:v>-3672.5</c:v>
                </c:pt>
                <c:pt idx="12">
                  <c:v>-3672.5</c:v>
                </c:pt>
                <c:pt idx="13">
                  <c:v>-3672.5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15508.181395885502</v>
      </c>
      <c r="J13" s="14">
        <f>SUMIFS(BuildCost_1!C:C,BuildCost_1!$A:$A,$B$10)/1000</f>
        <v>0</v>
      </c>
      <c r="K13" s="14">
        <f>SUMIFS(BuildCost_1!D:D,BuildCost_1!$A:$A,$B$10)/1000</f>
        <v>233.47119700252497</v>
      </c>
      <c r="L13" s="14">
        <f>SUMIFS(BuildCost_1!E:E,BuildCost_1!$A:$A,$B$10)/1000</f>
        <v>233.47119700254495</v>
      </c>
      <c r="M13" s="14">
        <f>SUMIFS(BuildCost_1!F:F,BuildCost_1!$A:$A,$B$10)/1000</f>
        <v>278.26738001248918</v>
      </c>
      <c r="N13" s="14">
        <f>SUMIFS(BuildCost_1!G:G,BuildCost_1!$A:$A,$B$10)/1000</f>
        <v>376.57738860204699</v>
      </c>
      <c r="O13" s="14">
        <f>SUMIFS(BuildCost_1!H:H,BuildCost_1!$A:$A,$B$10)/1000</f>
        <v>530.85303098394775</v>
      </c>
      <c r="P13" s="14">
        <f>SUMIFS(BuildCost_1!I:I,BuildCost_1!$A:$A,$B$10)/1000</f>
        <v>736.11748304647483</v>
      </c>
      <c r="Q13" s="14">
        <f>SUMIFS(BuildCost_1!J:J,BuildCost_1!$A:$A,$B$10)/1000</f>
        <v>1019.4776925703667</v>
      </c>
      <c r="R13" s="14">
        <f>SUMIFS(BuildCost_1!K:K,BuildCost_1!$A:$A,$B$10)/1000</f>
        <v>1309.2311324582408</v>
      </c>
      <c r="S13" s="14">
        <f>SUMIFS(BuildCost_1!L:L,BuildCost_1!$A:$A,$B$10)/1000</f>
        <v>1353.6156282364248</v>
      </c>
      <c r="T13" s="14">
        <f>SUMIFS(BuildCost_1!M:M,BuildCost_1!$A:$A,$B$10)/1000</f>
        <v>1413.6473315463988</v>
      </c>
      <c r="U13" s="14">
        <f>SUMIFS(BuildCost_1!N:N,BuildCost_1!$A:$A,$B$10)/1000</f>
        <v>1945.79027708898</v>
      </c>
      <c r="V13" s="14">
        <f>SUMIFS(BuildCost_1!O:O,BuildCost_1!$A:$A,$B$10)/1000</f>
        <v>2095.8280219900871</v>
      </c>
      <c r="W13" s="14">
        <f>SUMIFS(BuildCost_1!P:P,BuildCost_1!$A:$A,$B$10)/1000</f>
        <v>2225.6346153813574</v>
      </c>
      <c r="X13" s="14">
        <f>SUMIFS(BuildCost_1!Q:Q,BuildCost_1!$A:$A,$B$10)/1000</f>
        <v>3335.8048984066386</v>
      </c>
      <c r="Y13" s="14">
        <f>SUMIFS(BuildCost_1!R:R,BuildCost_1!$A:$A,$B$10)/1000</f>
        <v>3549.3596860052426</v>
      </c>
      <c r="Z13" s="14">
        <f>SUMIFS(BuildCost_1!S:S,BuildCost_1!$A:$A,$B$10)/1000</f>
        <v>3920.287935828635</v>
      </c>
      <c r="AA13" s="14">
        <f>SUMIFS(BuildCost_1!T:T,BuildCost_1!$A:$A,$B$10)/1000</f>
        <v>4019.4591506996467</v>
      </c>
      <c r="AB13" s="14">
        <f>SUMIFS(BuildCost_1!U:U,BuildCost_1!$A:$A,$B$10)/1000</f>
        <v>4137.5845179875823</v>
      </c>
      <c r="AC13" s="14">
        <f>SUMIFS(BuildCost_1!V:V,BuildCost_1!$A:$A,$B$10)/1000</f>
        <v>4129.5854485245782</v>
      </c>
      <c r="AD13" s="14">
        <f>SUMIFS(BuildCost_1!W:W,BuildCost_1!$A:$A,$B$10)/1000</f>
        <v>4186.4081211918328</v>
      </c>
    </row>
    <row r="14" spans="1:30">
      <c r="F14" s="42"/>
      <c r="H14" s="69" t="s">
        <v>101</v>
      </c>
      <c r="I14" s="14">
        <f t="shared" si="0"/>
        <v>36067.338049926584</v>
      </c>
      <c r="J14" s="14">
        <f>SUMIFS(FOMCost_1!C:C,FOMCost_1!$A:$A,$B$10)/1000</f>
        <v>3663.362978585084</v>
      </c>
      <c r="K14" s="14">
        <f>SUMIFS(FOMCost_1!D:D,FOMCost_1!$A:$A,$B$10)/1000</f>
        <v>3462.9362879863129</v>
      </c>
      <c r="L14" s="14">
        <f>SUMIFS(FOMCost_1!E:E,FOMCost_1!$A:$A,$B$10)/1000</f>
        <v>2832.8106187718122</v>
      </c>
      <c r="M14" s="14">
        <f>SUMIFS(FOMCost_1!F:F,FOMCost_1!$A:$A,$B$10)/1000</f>
        <v>4524.2789065052129</v>
      </c>
      <c r="N14" s="14">
        <f>SUMIFS(FOMCost_1!G:G,FOMCost_1!$A:$A,$B$10)/1000</f>
        <v>3423.0192186261761</v>
      </c>
      <c r="O14" s="14">
        <f>SUMIFS(FOMCost_1!H:H,FOMCost_1!$A:$A,$B$10)/1000</f>
        <v>3540.9994802817278</v>
      </c>
      <c r="P14" s="14">
        <f>SUMIFS(FOMCost_1!I:I,FOMCost_1!$A:$A,$B$10)/1000</f>
        <v>3827.3760249605616</v>
      </c>
      <c r="Q14" s="14">
        <f>SUMIFS(FOMCost_1!J:J,FOMCost_1!$A:$A,$B$10)/1000</f>
        <v>3005.5956116452971</v>
      </c>
      <c r="R14" s="14">
        <f>SUMIFS(FOMCost_1!K:K,FOMCost_1!$A:$A,$B$10)/1000</f>
        <v>2920.2061002843684</v>
      </c>
      <c r="S14" s="14">
        <f>SUMIFS(FOMCost_1!L:L,FOMCost_1!$A:$A,$B$10)/1000</f>
        <v>3511.0979987575824</v>
      </c>
      <c r="T14" s="14">
        <f>SUMIFS(FOMCost_1!M:M,FOMCost_1!$A:$A,$B$10)/1000</f>
        <v>3613.6075170640829</v>
      </c>
      <c r="U14" s="14">
        <f>SUMIFS(FOMCost_1!N:N,FOMCost_1!$A:$A,$B$10)/1000</f>
        <v>3232.3945853669911</v>
      </c>
      <c r="V14" s="14">
        <f>SUMIFS(FOMCost_1!O:O,FOMCost_1!$A:$A,$B$10)/1000</f>
        <v>2687.1122041872031</v>
      </c>
      <c r="W14" s="14">
        <f>SUMIFS(FOMCost_1!P:P,FOMCost_1!$A:$A,$B$10)/1000</f>
        <v>2694.0766496397209</v>
      </c>
      <c r="X14" s="14">
        <f>SUMIFS(FOMCost_1!Q:Q,FOMCost_1!$A:$A,$B$10)/1000</f>
        <v>2919.961419242044</v>
      </c>
      <c r="Y14" s="14">
        <f>SUMIFS(FOMCost_1!R:R,FOMCost_1!$A:$A,$B$10)/1000</f>
        <v>3524.1122307189266</v>
      </c>
      <c r="Z14" s="14">
        <f>SUMIFS(FOMCost_1!S:S,FOMCost_1!$A:$A,$B$10)/1000</f>
        <v>4263.8058433879778</v>
      </c>
      <c r="AA14" s="14">
        <f>SUMIFS(FOMCost_1!T:T,FOMCost_1!$A:$A,$B$10)/1000</f>
        <v>3754.6926335013486</v>
      </c>
      <c r="AB14" s="14">
        <f>SUMIFS(FOMCost_1!U:U,FOMCost_1!$A:$A,$B$10)/1000</f>
        <v>3232.5892374383184</v>
      </c>
      <c r="AC14" s="14">
        <f>SUMIFS(FOMCost_1!V:V,FOMCost_1!$A:$A,$B$10)/1000</f>
        <v>3657.6061047835833</v>
      </c>
      <c r="AD14" s="14">
        <f>SUMIFS(FOMCost_1!W:W,FOMCost_1!$A:$A,$B$10)/1000</f>
        <v>2606.6296956740607</v>
      </c>
    </row>
    <row r="15" spans="1:30">
      <c r="F15" s="42"/>
      <c r="H15" s="69" t="s">
        <v>102</v>
      </c>
      <c r="I15" s="14">
        <f t="shared" si="0"/>
        <v>32829.824109863512</v>
      </c>
      <c r="J15" s="14">
        <f>SUMIFS(FuelCost_1!C:C,FuelCost_1!$A:$A,$B$10)/1000</f>
        <v>2473.1225514602475</v>
      </c>
      <c r="K15" s="14">
        <f>SUMIFS(FuelCost_1!D:D,FuelCost_1!$A:$A,$B$10)/1000</f>
        <v>2459.2654715461963</v>
      </c>
      <c r="L15" s="14">
        <f>SUMIFS(FuelCost_1!E:E,FuelCost_1!$A:$A,$B$10)/1000</f>
        <v>2602.4178885254441</v>
      </c>
      <c r="M15" s="14">
        <f>SUMIFS(FuelCost_1!F:F,FuelCost_1!$A:$A,$B$10)/1000</f>
        <v>2527.8755069486929</v>
      </c>
      <c r="N15" s="14">
        <f>SUMIFS(FuelCost_1!G:G,FuelCost_1!$A:$A,$B$10)/1000</f>
        <v>2477.7423676284116</v>
      </c>
      <c r="O15" s="14">
        <f>SUMIFS(FuelCost_1!H:H,FuelCost_1!$A:$A,$B$10)/1000</f>
        <v>2399.2770218089549</v>
      </c>
      <c r="P15" s="14">
        <f>SUMIFS(FuelCost_1!I:I,FuelCost_1!$A:$A,$B$10)/1000</f>
        <v>2643.8229940324782</v>
      </c>
      <c r="Q15" s="14">
        <f>SUMIFS(FuelCost_1!J:J,FuelCost_1!$A:$A,$B$10)/1000</f>
        <v>2439.7898337410284</v>
      </c>
      <c r="R15" s="14">
        <f>SUMIFS(FuelCost_1!K:K,FuelCost_1!$A:$A,$B$10)/1000</f>
        <v>2392.4974455259871</v>
      </c>
      <c r="S15" s="14">
        <f>SUMIFS(FuelCost_1!L:L,FuelCost_1!$A:$A,$B$10)/1000</f>
        <v>2611.9099821314903</v>
      </c>
      <c r="T15" s="14">
        <f>SUMIFS(FuelCost_1!M:M,FuelCost_1!$A:$A,$B$10)/1000</f>
        <v>2550.2185179712988</v>
      </c>
      <c r="U15" s="14">
        <f>SUMIFS(FuelCost_1!N:N,FuelCost_1!$A:$A,$B$10)/1000</f>
        <v>3765.3399154989152</v>
      </c>
      <c r="V15" s="14">
        <f>SUMIFS(FuelCost_1!O:O,FuelCost_1!$A:$A,$B$10)/1000</f>
        <v>3767.7631770020052</v>
      </c>
      <c r="W15" s="14">
        <f>SUMIFS(FuelCost_1!P:P,FuelCost_1!$A:$A,$B$10)/1000</f>
        <v>3602.6952467461147</v>
      </c>
      <c r="X15" s="14">
        <f>SUMIFS(FuelCost_1!Q:Q,FuelCost_1!$A:$A,$B$10)/1000</f>
        <v>3420.0755841353121</v>
      </c>
      <c r="Y15" s="14">
        <f>SUMIFS(FuelCost_1!R:R,FuelCost_1!$A:$A,$B$10)/1000</f>
        <v>3576.7726408427416</v>
      </c>
      <c r="Z15" s="14">
        <f>SUMIFS(FuelCost_1!S:S,FuelCost_1!$A:$A,$B$10)/1000</f>
        <v>5300.0873357619885</v>
      </c>
      <c r="AA15" s="14">
        <f>SUMIFS(FuelCost_1!T:T,FuelCost_1!$A:$A,$B$10)/1000</f>
        <v>4696.9072644408434</v>
      </c>
      <c r="AB15" s="14">
        <f>SUMIFS(FuelCost_1!U:U,FuelCost_1!$A:$A,$B$10)/1000</f>
        <v>4984.5604812654537</v>
      </c>
      <c r="AC15" s="14">
        <f>SUMIFS(FuelCost_1!V:V,FuelCost_1!$A:$A,$B$10)/1000</f>
        <v>5639.224610536302</v>
      </c>
      <c r="AD15" s="14">
        <f>SUMIFS(FuelCost_1!W:W,FuelCost_1!$A:$A,$B$10)/1000</f>
        <v>5472.0670148175586</v>
      </c>
    </row>
    <row r="16" spans="1:30">
      <c r="F16" s="42"/>
      <c r="H16" s="69" t="s">
        <v>103</v>
      </c>
      <c r="I16" s="14">
        <f t="shared" si="0"/>
        <v>8075.6129105654363</v>
      </c>
      <c r="J16" s="14">
        <f>SUMIFS(VOMCost_1!C:C,VOMCost_1!$A:$A,$B$10)/1000</f>
        <v>769.69566964446847</v>
      </c>
      <c r="K16" s="14">
        <f>SUMIFS(VOMCost_1!D:D,VOMCost_1!$A:$A,$B$10)/1000</f>
        <v>747.81578808862548</v>
      </c>
      <c r="L16" s="14">
        <f>SUMIFS(VOMCost_1!E:E,VOMCost_1!$A:$A,$B$10)/1000</f>
        <v>749.21042116613239</v>
      </c>
      <c r="M16" s="14">
        <f>SUMIFS(VOMCost_1!F:F,VOMCost_1!$A:$A,$B$10)/1000</f>
        <v>756.76272405584189</v>
      </c>
      <c r="N16" s="14">
        <f>SUMIFS(VOMCost_1!G:G,VOMCost_1!$A:$A,$B$10)/1000</f>
        <v>736.15943990439405</v>
      </c>
      <c r="O16" s="14">
        <f>SUMIFS(VOMCost_1!H:H,VOMCost_1!$A:$A,$B$10)/1000</f>
        <v>733.59642920890121</v>
      </c>
      <c r="P16" s="14">
        <f>SUMIFS(VOMCost_1!I:I,VOMCost_1!$A:$A,$B$10)/1000</f>
        <v>705.28037065221054</v>
      </c>
      <c r="Q16" s="14">
        <f>SUMIFS(VOMCost_1!J:J,VOMCost_1!$A:$A,$B$10)/1000</f>
        <v>731.37152472854871</v>
      </c>
      <c r="R16" s="14">
        <f>SUMIFS(VOMCost_1!K:K,VOMCost_1!$A:$A,$B$10)/1000</f>
        <v>720.90664400660023</v>
      </c>
      <c r="S16" s="14">
        <f>SUMIFS(VOMCost_1!L:L,VOMCost_1!$A:$A,$B$10)/1000</f>
        <v>711.61010846280033</v>
      </c>
      <c r="T16" s="14">
        <f>SUMIFS(VOMCost_1!M:M,VOMCost_1!$A:$A,$B$10)/1000</f>
        <v>714.47676223624217</v>
      </c>
      <c r="U16" s="14">
        <f>SUMIFS(VOMCost_1!N:N,VOMCost_1!$A:$A,$B$10)/1000</f>
        <v>758.27822306172641</v>
      </c>
      <c r="V16" s="14">
        <f>SUMIFS(VOMCost_1!O:O,VOMCost_1!$A:$A,$B$10)/1000</f>
        <v>752.88534077429767</v>
      </c>
      <c r="W16" s="14">
        <f>SUMIFS(VOMCost_1!P:P,VOMCost_1!$A:$A,$B$10)/1000</f>
        <v>759.88407348286466</v>
      </c>
      <c r="X16" s="14">
        <f>SUMIFS(VOMCost_1!Q:Q,VOMCost_1!$A:$A,$B$10)/1000</f>
        <v>771.06555680536621</v>
      </c>
      <c r="Y16" s="14">
        <f>SUMIFS(VOMCost_1!R:R,VOMCost_1!$A:$A,$B$10)/1000</f>
        <v>788.48838756413488</v>
      </c>
      <c r="Z16" s="14">
        <f>SUMIFS(VOMCost_1!S:S,VOMCost_1!$A:$A,$B$10)/1000</f>
        <v>847.61853673055066</v>
      </c>
      <c r="AA16" s="14">
        <f>SUMIFS(VOMCost_1!T:T,VOMCost_1!$A:$A,$B$10)/1000</f>
        <v>864.36031919321169</v>
      </c>
      <c r="AB16" s="14">
        <f>SUMIFS(VOMCost_1!U:U,VOMCost_1!$A:$A,$B$10)/1000</f>
        <v>888.05877641890879</v>
      </c>
      <c r="AC16" s="14">
        <f>SUMIFS(VOMCost_1!V:V,VOMCost_1!$A:$A,$B$10)/1000</f>
        <v>913.2037667358411</v>
      </c>
      <c r="AD16" s="14">
        <f>SUMIFS(VOMCost_1!W:W,VOMCost_1!$A:$A,$B$10)/1000</f>
        <v>913.4012980184458</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177.61012251411563</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10.02153718456214</v>
      </c>
      <c r="O18" s="14">
        <f>SUMIFS(DSPCost_1!H:H,DSPCost_1!$A:$A,$B$10)/1000</f>
        <v>0</v>
      </c>
      <c r="P18" s="14">
        <f>SUMIFS(DSPCost_1!I:I,DSPCost_1!$A:$A,$B$10)/1000</f>
        <v>2.8971761784103802</v>
      </c>
      <c r="Q18" s="14">
        <f>SUMIFS(DSPCost_1!J:J,DSPCost_1!$A:$A,$B$10)/1000</f>
        <v>6.12909344562736</v>
      </c>
      <c r="R18" s="14">
        <f>SUMIFS(DSPCost_1!K:K,DSPCost_1!$A:$A,$B$10)/1000</f>
        <v>23.145992974376629</v>
      </c>
      <c r="S18" s="14">
        <f>SUMIFS(DSPCost_1!L:L,DSPCost_1!$A:$A,$B$10)/1000</f>
        <v>0</v>
      </c>
      <c r="T18" s="14">
        <f>SUMIFS(DSPCost_1!M:M,DSPCost_1!$A:$A,$B$10)/1000</f>
        <v>4.1088230036928897</v>
      </c>
      <c r="U18" s="14">
        <f>SUMIFS(DSPCost_1!N:N,DSPCost_1!$A:$A,$B$10)/1000</f>
        <v>4.3748218321287906</v>
      </c>
      <c r="V18" s="14">
        <f>SUMIFS(DSPCost_1!O:O,DSPCost_1!$A:$A,$B$10)/1000</f>
        <v>11.897241299005938</v>
      </c>
      <c r="W18" s="14">
        <f>SUMIFS(DSPCost_1!P:P,DSPCost_1!$A:$A,$B$10)/1000</f>
        <v>19.225414650737132</v>
      </c>
      <c r="X18" s="14">
        <f>SUMIFS(DSPCost_1!Q:Q,DSPCost_1!$A:$A,$B$10)/1000</f>
        <v>46.119157424123649</v>
      </c>
      <c r="Y18" s="14">
        <f>SUMIFS(DSPCost_1!R:R,DSPCost_1!$A:$A,$B$10)/1000</f>
        <v>53.989266327523353</v>
      </c>
      <c r="Z18" s="14">
        <f>SUMIFS(DSPCost_1!S:S,DSPCost_1!$A:$A,$B$10)/1000</f>
        <v>23.469214295538229</v>
      </c>
      <c r="AA18" s="14">
        <f>SUMIFS(DSPCost_1!T:T,DSPCost_1!$A:$A,$B$10)/1000</f>
        <v>68.24894337875628</v>
      </c>
      <c r="AB18" s="14">
        <f>SUMIFS(DSPCost_1!U:U,DSPCost_1!$A:$A,$B$10)/1000</f>
        <v>71.938899239276139</v>
      </c>
      <c r="AC18" s="14">
        <f>SUMIFS(DSPCost_1!V:V,DSPCost_1!$A:$A,$B$10)/1000</f>
        <v>26.689438483061256</v>
      </c>
      <c r="AD18" s="14">
        <f>SUMIFS(DSPCost_1!W:W,DSPCost_1!$A:$A,$B$10)/1000</f>
        <v>67.044308762407908</v>
      </c>
    </row>
    <row r="19" spans="1:31">
      <c r="F19" s="42"/>
      <c r="H19" s="69" t="s">
        <v>106</v>
      </c>
      <c r="I19" s="14">
        <f t="shared" si="0"/>
        <v>1328.8513394899146</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106.62749025194321</v>
      </c>
      <c r="AC19" s="14">
        <f>SUMIFS(RehabCost_1!V:V,RehabCost_1!$A:$A,$B$10)/1000</f>
        <v>10.227006684292567</v>
      </c>
      <c r="AD19" s="14">
        <f>SUMIFS(RehabCost_1!W:W,RehabCost_1!$A:$A,$B$10)/1000</f>
        <v>0.52750464866176983</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94144.965075102707</v>
      </c>
      <c r="J21" s="79">
        <f t="shared" ref="J21:AD21" si="2">SUM(J13:J20)</f>
        <v>6908.2129499282</v>
      </c>
      <c r="K21" s="79">
        <f t="shared" si="2"/>
        <v>7032.6410465283398</v>
      </c>
      <c r="L21" s="79">
        <f t="shared" si="2"/>
        <v>6711.6717705217643</v>
      </c>
      <c r="M21" s="16">
        <f t="shared" si="2"/>
        <v>8123.4652344640745</v>
      </c>
      <c r="N21" s="16">
        <f t="shared" si="2"/>
        <v>7039.7009264166436</v>
      </c>
      <c r="O21" s="16">
        <f t="shared" si="2"/>
        <v>7220.9069367545835</v>
      </c>
      <c r="P21" s="16">
        <f t="shared" si="2"/>
        <v>7931.6750233411876</v>
      </c>
      <c r="Q21" s="16">
        <f t="shared" si="2"/>
        <v>7383.1760580355485</v>
      </c>
      <c r="R21" s="16">
        <f t="shared" si="2"/>
        <v>7654.6156918891993</v>
      </c>
      <c r="S21" s="16">
        <f t="shared" si="2"/>
        <v>8279.2957942531866</v>
      </c>
      <c r="T21" s="16">
        <f t="shared" si="2"/>
        <v>8373.1956785051552</v>
      </c>
      <c r="U21" s="16">
        <f t="shared" si="2"/>
        <v>10262.168004751593</v>
      </c>
      <c r="V21" s="16">
        <f t="shared" si="2"/>
        <v>9355.8319279812713</v>
      </c>
      <c r="W21" s="16">
        <f t="shared" si="2"/>
        <v>9323.0458416284819</v>
      </c>
      <c r="X21" s="16">
        <f t="shared" si="2"/>
        <v>11340.151720651294</v>
      </c>
      <c r="Y21" s="16">
        <f t="shared" si="2"/>
        <v>11623.260631344194</v>
      </c>
      <c r="Z21" s="16">
        <f t="shared" si="2"/>
        <v>14639.137106570895</v>
      </c>
      <c r="AA21" s="16">
        <f t="shared" si="2"/>
        <v>13419.849285684859</v>
      </c>
      <c r="AB21" s="16">
        <f t="shared" si="2"/>
        <v>13437.540377072535</v>
      </c>
      <c r="AC21" s="16">
        <f t="shared" si="2"/>
        <v>14392.717350218711</v>
      </c>
      <c r="AD21" s="16">
        <f t="shared" si="2"/>
        <v>13262.25891758402</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7395.8011953599998</v>
      </c>
      <c r="Q35" s="1">
        <f>SUMIFS(Capacity_1!L:L,Capacity_1!$A:$A,$B$29,Capacity_1!$B:$B,$H35)</f>
        <v>8633.1310294199993</v>
      </c>
      <c r="R35" s="1">
        <f>SUMIFS(Capacity_1!M:M,Capacity_1!$A:$A,$B$29,Capacity_1!$B:$B,$H35)</f>
        <v>8250.6310294199993</v>
      </c>
      <c r="S35" s="1">
        <f>SUMIFS(Capacity_1!N:N,Capacity_1!$A:$A,$B$29,Capacity_1!$B:$B,$H35)</f>
        <v>8250.6310294199993</v>
      </c>
      <c r="T35" s="1">
        <f>SUMIFS(Capacity_1!O:O,Capacity_1!$A:$A,$B$29,Capacity_1!$B:$B,$H35)</f>
        <v>10318.516707180001</v>
      </c>
      <c r="U35" s="1">
        <f>SUMIFS(Capacity_1!P:P,Capacity_1!$A:$A,$B$29,Capacity_1!$B:$B,$H35)</f>
        <v>9856.5167071699998</v>
      </c>
      <c r="V35" s="1">
        <f>SUMIFS(Capacity_1!Q:Q,Capacity_1!$A:$A,$B$29,Capacity_1!$B:$B,$H35)</f>
        <v>9944.2379708300014</v>
      </c>
      <c r="W35" s="1">
        <f>SUMIFS(Capacity_1!R:R,Capacity_1!$A:$A,$B$29,Capacity_1!$B:$B,$H35)</f>
        <v>10772.253542530001</v>
      </c>
      <c r="X35" s="1">
        <f>SUMIFS(Capacity_1!S:S,Capacity_1!$A:$A,$B$29,Capacity_1!$B:$B,$H35)</f>
        <v>11865.909273130001</v>
      </c>
      <c r="Y35" s="1">
        <f>SUMIFS(Capacity_1!T:T,Capacity_1!$A:$A,$B$29,Capacity_1!$B:$B,$H35)</f>
        <v>12830.49860227</v>
      </c>
      <c r="Z35" s="1">
        <f>SUMIFS(Capacity_1!U:U,Capacity_1!$A:$A,$B$29,Capacity_1!$B:$B,$H35)</f>
        <v>13362.56345215</v>
      </c>
      <c r="AA35" s="1">
        <f>SUMIFS(Capacity_1!V:V,Capacity_1!$A:$A,$B$29,Capacity_1!$B:$B,$H35)</f>
        <v>13081.12522631</v>
      </c>
      <c r="AB35" s="1">
        <f>SUMIFS(Capacity_1!W:W,Capacity_1!$A:$A,$B$29,Capacity_1!$B:$B,$H35)</f>
        <v>12961.12522631</v>
      </c>
      <c r="AC35" s="1">
        <f>SUMIFS(Capacity_1!X:X,Capacity_1!$A:$A,$B$29,Capacity_1!$B:$B,$H35)</f>
        <v>13665.355008709999</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4506.5953995459995</v>
      </c>
      <c r="T37" s="1">
        <f>SUMIFS(Capacity_1!O:O,Capacity_1!$A:$A,$B$29,Capacity_1!$B:$B,$H37)</f>
        <v>4967.3096723345998</v>
      </c>
      <c r="U37" s="1">
        <f>SUMIFS(Capacity_1!P:P,Capacity_1!$A:$A,$B$29,Capacity_1!$B:$B,$H37)</f>
        <v>5360.0140830353002</v>
      </c>
      <c r="V37" s="1">
        <f>SUMIFS(Capacity_1!Q:Q,Capacity_1!$A:$A,$B$29,Capacity_1!$B:$B,$H37)</f>
        <v>6241.4632910332994</v>
      </c>
      <c r="W37" s="1">
        <f>SUMIFS(Capacity_1!R:R,Capacity_1!$A:$A,$B$29,Capacity_1!$B:$B,$H37)</f>
        <v>8262.3616042009016</v>
      </c>
      <c r="X37" s="1">
        <f>SUMIFS(Capacity_1!S:S,Capacity_1!$A:$A,$B$29,Capacity_1!$B:$B,$H37)</f>
        <v>8841.0415886869996</v>
      </c>
      <c r="Y37" s="1">
        <f>SUMIFS(Capacity_1!T:T,Capacity_1!$A:$A,$B$29,Capacity_1!$B:$B,$H37)</f>
        <v>9860.727445373599</v>
      </c>
      <c r="Z37" s="1">
        <f>SUMIFS(Capacity_1!U:U,Capacity_1!$A:$A,$B$29,Capacity_1!$B:$B,$H37)</f>
        <v>10141.381398469699</v>
      </c>
      <c r="AA37" s="1">
        <f>SUMIFS(Capacity_1!V:V,Capacity_1!$A:$A,$B$29,Capacity_1!$B:$B,$H37)</f>
        <v>10834.399875912499</v>
      </c>
      <c r="AB37" s="1">
        <f>SUMIFS(Capacity_1!W:W,Capacity_1!$A:$A,$B$29,Capacity_1!$B:$B,$H37)</f>
        <v>10898.4748738012</v>
      </c>
      <c r="AC37" s="1">
        <f>SUMIFS(Capacity_1!X:X,Capacity_1!$A:$A,$B$29,Capacity_1!$B:$B,$H37)</f>
        <v>10993.979937357602</v>
      </c>
    </row>
    <row r="38" spans="1:30">
      <c r="H38" s="76" t="s">
        <v>118</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119</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11987.003876979998</v>
      </c>
      <c r="P39" s="1">
        <f>SUMIFS(Capacity_1!K:K,Capacity_1!$A:$A,$B$29,Capacity_1!$B:$B,$H39)</f>
        <v>13807.931521799997</v>
      </c>
      <c r="Q39" s="1">
        <f>SUMIFS(Capacity_1!L:L,Capacity_1!$A:$A,$B$29,Capacity_1!$B:$B,$H39)</f>
        <v>14443.109035719997</v>
      </c>
      <c r="R39" s="1">
        <f>SUMIFS(Capacity_1!M:M,Capacity_1!$A:$A,$B$29,Capacity_1!$B:$B,$H39)</f>
        <v>14397.109035719997</v>
      </c>
      <c r="S39" s="1">
        <f>SUMIFS(Capacity_1!N:N,Capacity_1!$A:$A,$B$29,Capacity_1!$B:$B,$H39)</f>
        <v>14397.109035719997</v>
      </c>
      <c r="T39" s="1">
        <f>SUMIFS(Capacity_1!O:O,Capacity_1!$A:$A,$B$29,Capacity_1!$B:$B,$H39)</f>
        <v>15538.550994389998</v>
      </c>
      <c r="U39" s="1">
        <f>SUMIFS(Capacity_1!P:P,Capacity_1!$A:$A,$B$29,Capacity_1!$B:$B,$H39)</f>
        <v>15259.850994389997</v>
      </c>
      <c r="V39" s="1">
        <f>SUMIFS(Capacity_1!Q:Q,Capacity_1!$A:$A,$B$29,Capacity_1!$B:$B,$H39)</f>
        <v>15259.850994389997</v>
      </c>
      <c r="W39" s="1">
        <f>SUMIFS(Capacity_1!R:R,Capacity_1!$A:$A,$B$29,Capacity_1!$B:$B,$H39)</f>
        <v>20959.350994379998</v>
      </c>
      <c r="X39" s="1">
        <f>SUMIFS(Capacity_1!S:S,Capacity_1!$A:$A,$B$29,Capacity_1!$B:$B,$H39)</f>
        <v>21106.850994379998</v>
      </c>
      <c r="Y39" s="1">
        <f>SUMIFS(Capacity_1!T:T,Capacity_1!$A:$A,$B$29,Capacity_1!$B:$B,$H39)</f>
        <v>21893.650994380001</v>
      </c>
      <c r="Z39" s="1">
        <f>SUMIFS(Capacity_1!U:U,Capacity_1!$A:$A,$B$29,Capacity_1!$B:$B,$H39)</f>
        <v>21893.650994380001</v>
      </c>
      <c r="AA39" s="1">
        <f>SUMIFS(Capacity_1!V:V,Capacity_1!$A:$A,$B$29,Capacity_1!$B:$B,$H39)</f>
        <v>21752.85049438</v>
      </c>
      <c r="AB39" s="1">
        <f>SUMIFS(Capacity_1!W:W,Capacity_1!$A:$A,$B$29,Capacity_1!$B:$B,$H39)</f>
        <v>21380.777370449996</v>
      </c>
      <c r="AC39" s="1">
        <f>SUMIFS(Capacity_1!X:X,Capacity_1!$A:$A,$B$29,Capacity_1!$B:$B,$H39)</f>
        <v>21332.477370449997</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8436.4054686300005</v>
      </c>
      <c r="P40" s="1">
        <f>SUMIFS(Capacity_1!K:K,Capacity_1!$A:$A,$B$29,Capacity_1!$B:$B,$H40)</f>
        <v>8497.2060952000011</v>
      </c>
      <c r="Q40" s="1">
        <f>SUMIFS(Capacity_1!L:L,Capacity_1!$A:$A,$B$29,Capacity_1!$B:$B,$H40)</f>
        <v>9165.9932085500004</v>
      </c>
      <c r="R40" s="1">
        <f>SUMIFS(Capacity_1!M:M,Capacity_1!$A:$A,$B$29,Capacity_1!$B:$B,$H40)</f>
        <v>9550.4449683500006</v>
      </c>
      <c r="S40" s="1">
        <f>SUMIFS(Capacity_1!N:N,Capacity_1!$A:$A,$B$29,Capacity_1!$B:$B,$H40)</f>
        <v>9800.3007453700011</v>
      </c>
      <c r="T40" s="1">
        <f>SUMIFS(Capacity_1!O:O,Capacity_1!$A:$A,$B$29,Capacity_1!$B:$B,$H40)</f>
        <v>10464.33184063</v>
      </c>
      <c r="U40" s="1">
        <f>SUMIFS(Capacity_1!P:P,Capacity_1!$A:$A,$B$29,Capacity_1!$B:$B,$H40)</f>
        <v>12276.83184063</v>
      </c>
      <c r="V40" s="1">
        <f>SUMIFS(Capacity_1!Q:Q,Capacity_1!$A:$A,$B$29,Capacity_1!$B:$B,$H40)</f>
        <v>12276.83184063</v>
      </c>
      <c r="W40" s="1">
        <f>SUMIFS(Capacity_1!R:R,Capacity_1!$A:$A,$B$29,Capacity_1!$B:$B,$H40)</f>
        <v>12276.83184063</v>
      </c>
      <c r="X40" s="1">
        <f>SUMIFS(Capacity_1!S:S,Capacity_1!$A:$A,$B$29,Capacity_1!$B:$B,$H40)</f>
        <v>12276.83184063</v>
      </c>
      <c r="Y40" s="1">
        <f>SUMIFS(Capacity_1!T:T,Capacity_1!$A:$A,$B$29,Capacity_1!$B:$B,$H40)</f>
        <v>12276.83184063</v>
      </c>
      <c r="Z40" s="1">
        <f>SUMIFS(Capacity_1!U:U,Capacity_1!$A:$A,$B$29,Capacity_1!$B:$B,$H40)</f>
        <v>12276.83184063</v>
      </c>
      <c r="AA40" s="1">
        <f>SUMIFS(Capacity_1!V:V,Capacity_1!$A:$A,$B$29,Capacity_1!$B:$B,$H40)</f>
        <v>12276.83184063</v>
      </c>
      <c r="AB40" s="1">
        <f>SUMIFS(Capacity_1!W:W,Capacity_1!$A:$A,$B$29,Capacity_1!$B:$B,$H40)</f>
        <v>12276.83184063</v>
      </c>
      <c r="AC40" s="1">
        <f>SUMIFS(Capacity_1!X:X,Capacity_1!$A:$A,$B$29,Capacity_1!$B:$B,$H40)</f>
        <v>12276.83184063</v>
      </c>
    </row>
    <row r="41" spans="1:30">
      <c r="H41" s="77" t="s">
        <v>121</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122</v>
      </c>
      <c r="I42" s="1">
        <f>SUM(I32:I37,I44)</f>
        <v>42854.449828111559</v>
      </c>
      <c r="J42" s="1">
        <f t="shared" ref="J42:AC42" si="3">SUM(J32:J37,J44)</f>
        <v>42201.343601690627</v>
      </c>
      <c r="K42" s="1">
        <f t="shared" si="3"/>
        <v>40586.171306663542</v>
      </c>
      <c r="L42" s="1">
        <f t="shared" si="3"/>
        <v>43030.38266456678</v>
      </c>
      <c r="M42" s="1">
        <f t="shared" si="3"/>
        <v>43166.034300411004</v>
      </c>
      <c r="N42" s="1">
        <f t="shared" si="3"/>
        <v>43267.607628815415</v>
      </c>
      <c r="O42" s="1">
        <f t="shared" si="3"/>
        <v>43375.729660050281</v>
      </c>
      <c r="P42" s="1">
        <f t="shared" si="3"/>
        <v>42680.698822110746</v>
      </c>
      <c r="Q42" s="1">
        <f t="shared" si="3"/>
        <v>42437.040283460046</v>
      </c>
      <c r="R42" s="1">
        <f t="shared" si="3"/>
        <v>41982.663913707154</v>
      </c>
      <c r="S42" s="1">
        <f t="shared" si="3"/>
        <v>42158.558694897976</v>
      </c>
      <c r="T42" s="1">
        <f t="shared" si="3"/>
        <v>41474.467122295653</v>
      </c>
      <c r="U42" s="1">
        <f t="shared" si="3"/>
        <v>41447.730060782793</v>
      </c>
      <c r="V42" s="1">
        <f t="shared" si="3"/>
        <v>42465.308331300628</v>
      </c>
      <c r="W42" s="1">
        <f t="shared" si="3"/>
        <v>40138.826861462869</v>
      </c>
      <c r="X42" s="1">
        <f t="shared" si="3"/>
        <v>41161.348287050707</v>
      </c>
      <c r="Y42" s="1">
        <f t="shared" si="3"/>
        <v>41431.902484091908</v>
      </c>
      <c r="Z42" s="1">
        <f t="shared" si="3"/>
        <v>42293.779039093264</v>
      </c>
      <c r="AA42" s="1">
        <f t="shared" si="3"/>
        <v>42116.753481426676</v>
      </c>
      <c r="AB42" s="1">
        <f t="shared" si="3"/>
        <v>42113.756698628174</v>
      </c>
      <c r="AC42" s="1">
        <f t="shared" si="3"/>
        <v>42966.308953131673</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97441.08009926416</v>
      </c>
      <c r="J51" s="1">
        <f>SUMIFS(Generation_1!D:D,Generation_1!$A:$A,$B$48,Generation_1!$B:$B,$H51)</f>
        <v>94965.320393620626</v>
      </c>
      <c r="K51" s="1">
        <f>SUMIFS(Generation_1!E:E,Generation_1!$A:$A,$B$48,Generation_1!$B:$B,$H51)</f>
        <v>95637.415847325989</v>
      </c>
      <c r="L51" s="1">
        <f>SUMIFS(Generation_1!F:F,Generation_1!$A:$A,$B$48,Generation_1!$B:$B,$H51)</f>
        <v>92608.639673203899</v>
      </c>
      <c r="M51" s="1">
        <f>SUMIFS(Generation_1!G:G,Generation_1!$A:$A,$B$48,Generation_1!$B:$B,$H51)</f>
        <v>90330.368098566338</v>
      </c>
      <c r="N51" s="1">
        <f>SUMIFS(Generation_1!H:H,Generation_1!$A:$A,$B$48,Generation_1!$B:$B,$H51)</f>
        <v>86449.473244186229</v>
      </c>
      <c r="O51" s="1">
        <f>SUMIFS(Generation_1!I:I,Generation_1!$A:$A,$B$48,Generation_1!$B:$B,$H51)</f>
        <v>88659.340627971935</v>
      </c>
      <c r="P51" s="1">
        <f>SUMIFS(Generation_1!J:J,Generation_1!$A:$A,$B$48,Generation_1!$B:$B,$H51)</f>
        <v>79602.018265434977</v>
      </c>
      <c r="Q51" s="1">
        <f>SUMIFS(Generation_1!K:K,Generation_1!$A:$A,$B$48,Generation_1!$B:$B,$H51)</f>
        <v>78730.439443114068</v>
      </c>
      <c r="R51" s="1">
        <f>SUMIFS(Generation_1!L:L,Generation_1!$A:$A,$B$48,Generation_1!$B:$B,$H51)</f>
        <v>85052.619174436069</v>
      </c>
      <c r="S51" s="1">
        <f>SUMIFS(Generation_1!M:M,Generation_1!$A:$A,$B$48,Generation_1!$B:$B,$H51)</f>
        <v>82845.383096316509</v>
      </c>
      <c r="T51" s="1">
        <f>SUMIFS(Generation_1!N:N,Generation_1!$A:$A,$B$48,Generation_1!$B:$B,$H51)</f>
        <v>68858.618157504359</v>
      </c>
      <c r="U51" s="1">
        <f>SUMIFS(Generation_1!O:O,Generation_1!$A:$A,$B$48,Generation_1!$B:$B,$H51)</f>
        <v>69724.475021807913</v>
      </c>
      <c r="V51" s="1">
        <f>SUMIFS(Generation_1!P:P,Generation_1!$A:$A,$B$48,Generation_1!$B:$B,$H51)</f>
        <v>70036.991988592374</v>
      </c>
      <c r="W51" s="1">
        <f>SUMIFS(Generation_1!Q:Q,Generation_1!$A:$A,$B$48,Generation_1!$B:$B,$H51)</f>
        <v>47523.52980578487</v>
      </c>
      <c r="X51" s="1">
        <f>SUMIFS(Generation_1!R:R,Generation_1!$A:$A,$B$48,Generation_1!$B:$B,$H51)</f>
        <v>44112.254126727181</v>
      </c>
      <c r="Y51" s="1">
        <f>SUMIFS(Generation_1!S:S,Generation_1!$A:$A,$B$48,Generation_1!$B:$B,$H51)</f>
        <v>37882.109053541681</v>
      </c>
      <c r="Z51" s="1">
        <f>SUMIFS(Generation_1!T:T,Generation_1!$A:$A,$B$48,Generation_1!$B:$B,$H51)</f>
        <v>38083.519957922057</v>
      </c>
      <c r="AA51" s="1">
        <f>SUMIFS(Generation_1!U:U,Generation_1!$A:$A,$B$48,Generation_1!$B:$B,$H51)</f>
        <v>38097.703796608825</v>
      </c>
      <c r="AB51" s="1">
        <f>SUMIFS(Generation_1!V:V,Generation_1!$A:$A,$B$48,Generation_1!$B:$B,$H51)</f>
        <v>38111.032075125862</v>
      </c>
      <c r="AC51" s="1">
        <f>SUMIFS(Generation_1!W:W,Generation_1!$A:$A,$B$48,Generation_1!$B:$B,$H51)</f>
        <v>38136.728796497307</v>
      </c>
      <c r="AE51" s="64"/>
      <c r="AF51" s="64"/>
    </row>
    <row r="52" spans="8:32">
      <c r="H52" s="69" t="s">
        <v>113</v>
      </c>
      <c r="I52" s="1">
        <f>SUMIFS(Generation_1!C:C,Generation_1!$A:$A,$B$48,Generation_1!$B:$B,$H52)</f>
        <v>31943.088576287159</v>
      </c>
      <c r="J52" s="1">
        <f>SUMIFS(Generation_1!D:D,Generation_1!$A:$A,$B$48,Generation_1!$B:$B,$H52)</f>
        <v>33240.599873651969</v>
      </c>
      <c r="K52" s="1">
        <f>SUMIFS(Generation_1!E:E,Generation_1!$A:$A,$B$48,Generation_1!$B:$B,$H52)</f>
        <v>33115.022275438394</v>
      </c>
      <c r="L52" s="1">
        <f>SUMIFS(Generation_1!F:F,Generation_1!$A:$A,$B$48,Generation_1!$B:$B,$H52)</f>
        <v>32311.214359869038</v>
      </c>
      <c r="M52" s="1">
        <f>SUMIFS(Generation_1!G:G,Generation_1!$A:$A,$B$48,Generation_1!$B:$B,$H52)</f>
        <v>31549.757134637253</v>
      </c>
      <c r="N52" s="1">
        <f>SUMIFS(Generation_1!H:H,Generation_1!$A:$A,$B$48,Generation_1!$B:$B,$H52)</f>
        <v>29907.525882199119</v>
      </c>
      <c r="O52" s="1">
        <f>SUMIFS(Generation_1!I:I,Generation_1!$A:$A,$B$48,Generation_1!$B:$B,$H52)</f>
        <v>31530.758471633293</v>
      </c>
      <c r="P52" s="1">
        <f>SUMIFS(Generation_1!J:J,Generation_1!$A:$A,$B$48,Generation_1!$B:$B,$H52)</f>
        <v>28975.894809753692</v>
      </c>
      <c r="Q52" s="1">
        <f>SUMIFS(Generation_1!K:K,Generation_1!$A:$A,$B$48,Generation_1!$B:$B,$H52)</f>
        <v>28274.999505612461</v>
      </c>
      <c r="R52" s="1">
        <f>SUMIFS(Generation_1!L:L,Generation_1!$A:$A,$B$48,Generation_1!$B:$B,$H52)</f>
        <v>26479.84243031764</v>
      </c>
      <c r="S52" s="1">
        <f>SUMIFS(Generation_1!M:M,Generation_1!$A:$A,$B$48,Generation_1!$B:$B,$H52)</f>
        <v>22680.620319732203</v>
      </c>
      <c r="T52" s="1">
        <f>SUMIFS(Generation_1!N:N,Generation_1!$A:$A,$B$48,Generation_1!$B:$B,$H52)</f>
        <v>22150.733820818041</v>
      </c>
      <c r="U52" s="1">
        <f>SUMIFS(Generation_1!O:O,Generation_1!$A:$A,$B$48,Generation_1!$B:$B,$H52)</f>
        <v>21556.981379015167</v>
      </c>
      <c r="V52" s="1">
        <f>SUMIFS(Generation_1!P:P,Generation_1!$A:$A,$B$48,Generation_1!$B:$B,$H52)</f>
        <v>20422.43521869637</v>
      </c>
      <c r="W52" s="1">
        <f>SUMIFS(Generation_1!Q:Q,Generation_1!$A:$A,$B$48,Generation_1!$B:$B,$H52)</f>
        <v>20369.187912641122</v>
      </c>
      <c r="X52" s="1">
        <f>SUMIFS(Generation_1!R:R,Generation_1!$A:$A,$B$48,Generation_1!$B:$B,$H52)</f>
        <v>20471.451896590559</v>
      </c>
      <c r="Y52" s="1">
        <f>SUMIFS(Generation_1!S:S,Generation_1!$A:$A,$B$48,Generation_1!$B:$B,$H52)</f>
        <v>21969.008947866983</v>
      </c>
      <c r="Z52" s="1">
        <f>SUMIFS(Generation_1!T:T,Generation_1!$A:$A,$B$48,Generation_1!$B:$B,$H52)</f>
        <v>20940.830201792291</v>
      </c>
      <c r="AA52" s="1">
        <f>SUMIFS(Generation_1!U:U,Generation_1!$A:$A,$B$48,Generation_1!$B:$B,$H52)</f>
        <v>22169.122933726252</v>
      </c>
      <c r="AB52" s="1">
        <f>SUMIFS(Generation_1!V:V,Generation_1!$A:$A,$B$48,Generation_1!$B:$B,$H52)</f>
        <v>22753.978084365164</v>
      </c>
      <c r="AC52" s="1">
        <f>SUMIFS(Generation_1!W:W,Generation_1!$A:$A,$B$48,Generation_1!$B:$B,$H52)</f>
        <v>20820.599239919233</v>
      </c>
      <c r="AE52" s="64"/>
      <c r="AF52" s="64"/>
    </row>
    <row r="53" spans="8:32">
      <c r="H53" s="69" t="s">
        <v>114</v>
      </c>
      <c r="I53" s="1">
        <f>SUMIFS(Generation_1!C:C,Generation_1!$A:$A,$B$48,Generation_1!$B:$B,$H53)</f>
        <v>3143.0282842647412</v>
      </c>
      <c r="J53" s="1">
        <f>SUMIFS(Generation_1!D:D,Generation_1!$A:$A,$B$48,Generation_1!$B:$B,$H53)</f>
        <v>3138.9781824474203</v>
      </c>
      <c r="K53" s="1">
        <f>SUMIFS(Generation_1!E:E,Generation_1!$A:$A,$B$48,Generation_1!$B:$B,$H53)</f>
        <v>2998.1317557579528</v>
      </c>
      <c r="L53" s="1">
        <f>SUMIFS(Generation_1!F:F,Generation_1!$A:$A,$B$48,Generation_1!$B:$B,$H53)</f>
        <v>3030.4548996635485</v>
      </c>
      <c r="M53" s="1">
        <f>SUMIFS(Generation_1!G:G,Generation_1!$A:$A,$B$48,Generation_1!$B:$B,$H53)</f>
        <v>2849.5358758945058</v>
      </c>
      <c r="N53" s="1">
        <f>SUMIFS(Generation_1!H:H,Generation_1!$A:$A,$B$48,Generation_1!$B:$B,$H53)</f>
        <v>2792.7294226669064</v>
      </c>
      <c r="O53" s="1">
        <f>SUMIFS(Generation_1!I:I,Generation_1!$A:$A,$B$48,Generation_1!$B:$B,$H53)</f>
        <v>2932.7232064106006</v>
      </c>
      <c r="P53" s="1">
        <f>SUMIFS(Generation_1!J:J,Generation_1!$A:$A,$B$48,Generation_1!$B:$B,$H53)</f>
        <v>2955.4808103490732</v>
      </c>
      <c r="Q53" s="1">
        <f>SUMIFS(Generation_1!K:K,Generation_1!$A:$A,$B$48,Generation_1!$B:$B,$H53)</f>
        <v>2876.1119541763137</v>
      </c>
      <c r="R53" s="1">
        <f>SUMIFS(Generation_1!L:L,Generation_1!$A:$A,$B$48,Generation_1!$B:$B,$H53)</f>
        <v>2849.980006087123</v>
      </c>
      <c r="S53" s="1">
        <f>SUMIFS(Generation_1!M:M,Generation_1!$A:$A,$B$48,Generation_1!$B:$B,$H53)</f>
        <v>2675.4925079713894</v>
      </c>
      <c r="T53" s="1">
        <f>SUMIFS(Generation_1!N:N,Generation_1!$A:$A,$B$48,Generation_1!$B:$B,$H53)</f>
        <v>10747.582644779584</v>
      </c>
      <c r="U53" s="1">
        <f>SUMIFS(Generation_1!O:O,Generation_1!$A:$A,$B$48,Generation_1!$B:$B,$H53)</f>
        <v>10469.622101761877</v>
      </c>
      <c r="V53" s="1">
        <f>SUMIFS(Generation_1!P:P,Generation_1!$A:$A,$B$48,Generation_1!$B:$B,$H53)</f>
        <v>9528.1597553933643</v>
      </c>
      <c r="W53" s="1">
        <f>SUMIFS(Generation_1!Q:Q,Generation_1!$A:$A,$B$48,Generation_1!$B:$B,$H53)</f>
        <v>9127.6680543729581</v>
      </c>
      <c r="X53" s="1">
        <f>SUMIFS(Generation_1!R:R,Generation_1!$A:$A,$B$48,Generation_1!$B:$B,$H53)</f>
        <v>10160.592928734723</v>
      </c>
      <c r="Y53" s="1">
        <f>SUMIFS(Generation_1!S:S,Generation_1!$A:$A,$B$48,Generation_1!$B:$B,$H53)</f>
        <v>12681.666075299223</v>
      </c>
      <c r="Z53" s="1">
        <f>SUMIFS(Generation_1!T:T,Generation_1!$A:$A,$B$48,Generation_1!$B:$B,$H53)</f>
        <v>12766.883568052619</v>
      </c>
      <c r="AA53" s="1">
        <f>SUMIFS(Generation_1!U:U,Generation_1!$A:$A,$B$48,Generation_1!$B:$B,$H53)</f>
        <v>10455.496467691006</v>
      </c>
      <c r="AB53" s="1">
        <f>SUMIFS(Generation_1!V:V,Generation_1!$A:$A,$B$48,Generation_1!$B:$B,$H53)</f>
        <v>10369.749928437577</v>
      </c>
      <c r="AC53" s="1">
        <f>SUMIFS(Generation_1!W:W,Generation_1!$A:$A,$B$48,Generation_1!$B:$B,$H53)</f>
        <v>10411.172850622137</v>
      </c>
      <c r="AE53" s="64"/>
      <c r="AF53" s="64"/>
    </row>
    <row r="54" spans="8:32">
      <c r="H54" s="69" t="s">
        <v>115</v>
      </c>
      <c r="I54" s="1">
        <f>SUMIFS(Generation_1!C:C,Generation_1!$A:$A,$B$48,Generation_1!$B:$B,$H54)</f>
        <v>112.36636261138482</v>
      </c>
      <c r="J54" s="1">
        <f>SUMIFS(Generation_1!D:D,Generation_1!$A:$A,$B$48,Generation_1!$B:$B,$H54)</f>
        <v>96.766945459001207</v>
      </c>
      <c r="K54" s="1">
        <f>SUMIFS(Generation_1!E:E,Generation_1!$A:$A,$B$48,Generation_1!$B:$B,$H54)</f>
        <v>159.98087262837788</v>
      </c>
      <c r="L54" s="1">
        <f>SUMIFS(Generation_1!F:F,Generation_1!$A:$A,$B$48,Generation_1!$B:$B,$H54)</f>
        <v>192.11088653814633</v>
      </c>
      <c r="M54" s="1">
        <f>SUMIFS(Generation_1!G:G,Generation_1!$A:$A,$B$48,Generation_1!$B:$B,$H54)</f>
        <v>188.69051066182487</v>
      </c>
      <c r="N54" s="1">
        <f>SUMIFS(Generation_1!H:H,Generation_1!$A:$A,$B$48,Generation_1!$B:$B,$H54)</f>
        <v>143.94008979235102</v>
      </c>
      <c r="O54" s="1">
        <f>SUMIFS(Generation_1!I:I,Generation_1!$A:$A,$B$48,Generation_1!$B:$B,$H54)</f>
        <v>161.92227438546792</v>
      </c>
      <c r="P54" s="1">
        <f>SUMIFS(Generation_1!J:J,Generation_1!$A:$A,$B$48,Generation_1!$B:$B,$H54)</f>
        <v>199.93205391940717</v>
      </c>
      <c r="Q54" s="1">
        <f>SUMIFS(Generation_1!K:K,Generation_1!$A:$A,$B$48,Generation_1!$B:$B,$H54)</f>
        <v>251.46900339954033</v>
      </c>
      <c r="R54" s="1">
        <f>SUMIFS(Generation_1!L:L,Generation_1!$A:$A,$B$48,Generation_1!$B:$B,$H54)</f>
        <v>229.96235698723322</v>
      </c>
      <c r="S54" s="1">
        <f>SUMIFS(Generation_1!M:M,Generation_1!$A:$A,$B$48,Generation_1!$B:$B,$H54)</f>
        <v>224.28068107339931</v>
      </c>
      <c r="T54" s="1">
        <f>SUMIFS(Generation_1!N:N,Generation_1!$A:$A,$B$48,Generation_1!$B:$B,$H54)</f>
        <v>6671.8124277906136</v>
      </c>
      <c r="U54" s="1">
        <f>SUMIFS(Generation_1!O:O,Generation_1!$A:$A,$B$48,Generation_1!$B:$B,$H54)</f>
        <v>6802.6307451825796</v>
      </c>
      <c r="V54" s="1">
        <f>SUMIFS(Generation_1!P:P,Generation_1!$A:$A,$B$48,Generation_1!$B:$B,$H54)</f>
        <v>6374.9710251282868</v>
      </c>
      <c r="W54" s="1">
        <f>SUMIFS(Generation_1!Q:Q,Generation_1!$A:$A,$B$48,Generation_1!$B:$B,$H54)</f>
        <v>9927.4417935574638</v>
      </c>
      <c r="X54" s="1">
        <f>SUMIFS(Generation_1!R:R,Generation_1!$A:$A,$B$48,Generation_1!$B:$B,$H54)</f>
        <v>10992.814167247247</v>
      </c>
      <c r="Y54" s="1">
        <f>SUMIFS(Generation_1!S:S,Generation_1!$A:$A,$B$48,Generation_1!$B:$B,$H54)</f>
        <v>21800.112766762704</v>
      </c>
      <c r="Z54" s="1">
        <f>SUMIFS(Generation_1!T:T,Generation_1!$A:$A,$B$48,Generation_1!$B:$B,$H54)</f>
        <v>17868.054567946758</v>
      </c>
      <c r="AA54" s="1">
        <f>SUMIFS(Generation_1!U:U,Generation_1!$A:$A,$B$48,Generation_1!$B:$B,$H54)</f>
        <v>21626.901189804317</v>
      </c>
      <c r="AB54" s="1">
        <f>SUMIFS(Generation_1!V:V,Generation_1!$A:$A,$B$48,Generation_1!$B:$B,$H54)</f>
        <v>26167.886500416029</v>
      </c>
      <c r="AC54" s="1">
        <f>SUMIFS(Generation_1!W:W,Generation_1!$A:$A,$B$48,Generation_1!$B:$B,$H54)</f>
        <v>24870.973468197964</v>
      </c>
      <c r="AE54" s="64"/>
      <c r="AF54" s="64"/>
    </row>
    <row r="55" spans="8:32">
      <c r="H55" s="69" t="s">
        <v>116</v>
      </c>
      <c r="I55" s="1">
        <f>SUMIFS(Generation_1!C:C,Generation_1!$A:$A,$B$48,Generation_1!$B:$B,$H55)</f>
        <v>15998.527037169233</v>
      </c>
      <c r="J55" s="1">
        <f>SUMIFS(Generation_1!D:D,Generation_1!$A:$A,$B$48,Generation_1!$B:$B,$H55)</f>
        <v>13157.215856316354</v>
      </c>
      <c r="K55" s="1">
        <f>SUMIFS(Generation_1!E:E,Generation_1!$A:$A,$B$48,Generation_1!$B:$B,$H55)</f>
        <v>13037.51738904892</v>
      </c>
      <c r="L55" s="1">
        <f>SUMIFS(Generation_1!F:F,Generation_1!$A:$A,$B$48,Generation_1!$B:$B,$H55)</f>
        <v>16059.252106275813</v>
      </c>
      <c r="M55" s="1">
        <f>SUMIFS(Generation_1!G:G,Generation_1!$A:$A,$B$48,Generation_1!$B:$B,$H55)</f>
        <v>13726.026548693324</v>
      </c>
      <c r="N55" s="1">
        <f>SUMIFS(Generation_1!H:H,Generation_1!$A:$A,$B$48,Generation_1!$B:$B,$H55)</f>
        <v>15728.692491081358</v>
      </c>
      <c r="O55" s="1">
        <f>SUMIFS(Generation_1!I:I,Generation_1!$A:$A,$B$48,Generation_1!$B:$B,$H55)</f>
        <v>9126.70417495125</v>
      </c>
      <c r="P55" s="1">
        <f>SUMIFS(Generation_1!J:J,Generation_1!$A:$A,$B$48,Generation_1!$B:$B,$H55)</f>
        <v>17282.496171431427</v>
      </c>
      <c r="Q55" s="1">
        <f>SUMIFS(Generation_1!K:K,Generation_1!$A:$A,$B$48,Generation_1!$B:$B,$H55)</f>
        <v>15627.196247664227</v>
      </c>
      <c r="R55" s="1">
        <f>SUMIFS(Generation_1!L:L,Generation_1!$A:$A,$B$48,Generation_1!$B:$B,$H55)</f>
        <v>11996.093421843198</v>
      </c>
      <c r="S55" s="1">
        <f>SUMIFS(Generation_1!M:M,Generation_1!$A:$A,$B$48,Generation_1!$B:$B,$H55)</f>
        <v>15138.97085247884</v>
      </c>
      <c r="T55" s="1">
        <f>SUMIFS(Generation_1!N:N,Generation_1!$A:$A,$B$48,Generation_1!$B:$B,$H55)</f>
        <v>12669.108948016898</v>
      </c>
      <c r="U55" s="1">
        <f>SUMIFS(Generation_1!O:O,Generation_1!$A:$A,$B$48,Generation_1!$B:$B,$H55)</f>
        <v>12294.753307623305</v>
      </c>
      <c r="V55" s="1">
        <f>SUMIFS(Generation_1!P:P,Generation_1!$A:$A,$B$48,Generation_1!$B:$B,$H55)</f>
        <v>14824.534986605486</v>
      </c>
      <c r="W55" s="1">
        <f>SUMIFS(Generation_1!Q:Q,Generation_1!$A:$A,$B$48,Generation_1!$B:$B,$H55)</f>
        <v>13401.503632022845</v>
      </c>
      <c r="X55" s="1">
        <f>SUMIFS(Generation_1!R:R,Generation_1!$A:$A,$B$48,Generation_1!$B:$B,$H55)</f>
        <v>14617.645500293169</v>
      </c>
      <c r="Y55" s="1">
        <f>SUMIFS(Generation_1!S:S,Generation_1!$A:$A,$B$48,Generation_1!$B:$B,$H55)</f>
        <v>8646.0768426220675</v>
      </c>
      <c r="Z55" s="1">
        <f>SUMIFS(Generation_1!T:T,Generation_1!$A:$A,$B$48,Generation_1!$B:$B,$H55)</f>
        <v>16326.895128618973</v>
      </c>
      <c r="AA55" s="1">
        <f>SUMIFS(Generation_1!U:U,Generation_1!$A:$A,$B$48,Generation_1!$B:$B,$H55)</f>
        <v>14902.19161567529</v>
      </c>
      <c r="AB55" s="1">
        <f>SUMIFS(Generation_1!V:V,Generation_1!$A:$A,$B$48,Generation_1!$B:$B,$H55)</f>
        <v>11367.918156143322</v>
      </c>
      <c r="AC55" s="1">
        <f>SUMIFS(Generation_1!W:W,Generation_1!$A:$A,$B$48,Generation_1!$B:$B,$H55)</f>
        <v>13923.045508550236</v>
      </c>
      <c r="AE55" s="64"/>
      <c r="AF55" s="64"/>
    </row>
    <row r="56" spans="8:32">
      <c r="H56" s="69" t="s">
        <v>117</v>
      </c>
      <c r="I56" s="1">
        <f>SUMIFS(Generation_1!C:C,Generation_1!$A:$A,$B$48,Generation_1!$B:$B,$H56)</f>
        <v>176.12256334353944</v>
      </c>
      <c r="J56" s="1">
        <f>SUMIFS(Generation_1!D:D,Generation_1!$A:$A,$B$48,Generation_1!$B:$B,$H56)</f>
        <v>189.99267496851508</v>
      </c>
      <c r="K56" s="1">
        <f>SUMIFS(Generation_1!E:E,Generation_1!$A:$A,$B$48,Generation_1!$B:$B,$H56)</f>
        <v>170.20478227324043</v>
      </c>
      <c r="L56" s="1">
        <f>SUMIFS(Generation_1!F:F,Generation_1!$A:$A,$B$48,Generation_1!$B:$B,$H56)</f>
        <v>248.94985115219939</v>
      </c>
      <c r="M56" s="1">
        <f>SUMIFS(Generation_1!G:G,Generation_1!$A:$A,$B$48,Generation_1!$B:$B,$H56)</f>
        <v>463.57034760984567</v>
      </c>
      <c r="N56" s="1">
        <f>SUMIFS(Generation_1!H:H,Generation_1!$A:$A,$B$48,Generation_1!$B:$B,$H56)</f>
        <v>642.41427980599917</v>
      </c>
      <c r="O56" s="1">
        <f>SUMIFS(Generation_1!I:I,Generation_1!$A:$A,$B$48,Generation_1!$B:$B,$H56)</f>
        <v>932.92599596663615</v>
      </c>
      <c r="P56" s="1">
        <f>SUMIFS(Generation_1!J:J,Generation_1!$A:$A,$B$48,Generation_1!$B:$B,$H56)</f>
        <v>657.52984336007387</v>
      </c>
      <c r="Q56" s="1">
        <f>SUMIFS(Generation_1!K:K,Generation_1!$A:$A,$B$48,Generation_1!$B:$B,$H56)</f>
        <v>873.9113538557524</v>
      </c>
      <c r="R56" s="1">
        <f>SUMIFS(Generation_1!L:L,Generation_1!$A:$A,$B$48,Generation_1!$B:$B,$H56)</f>
        <v>2731.1380651217751</v>
      </c>
      <c r="S56" s="1">
        <f>SUMIFS(Generation_1!M:M,Generation_1!$A:$A,$B$48,Generation_1!$B:$B,$H56)</f>
        <v>2039.9946619776101</v>
      </c>
      <c r="T56" s="1">
        <f>SUMIFS(Generation_1!N:N,Generation_1!$A:$A,$B$48,Generation_1!$B:$B,$H56)</f>
        <v>2369.5926138927362</v>
      </c>
      <c r="U56" s="1">
        <f>SUMIFS(Generation_1!O:O,Generation_1!$A:$A,$B$48,Generation_1!$B:$B,$H56)</f>
        <v>2774.4490890256261</v>
      </c>
      <c r="V56" s="1">
        <f>SUMIFS(Generation_1!P:P,Generation_1!$A:$A,$B$48,Generation_1!$B:$B,$H56)</f>
        <v>3550.8766518722859</v>
      </c>
      <c r="W56" s="1">
        <f>SUMIFS(Generation_1!Q:Q,Generation_1!$A:$A,$B$48,Generation_1!$B:$B,$H56)</f>
        <v>8371.5684506867419</v>
      </c>
      <c r="X56" s="1">
        <f>SUMIFS(Generation_1!R:R,Generation_1!$A:$A,$B$48,Generation_1!$B:$B,$H56)</f>
        <v>8963.1023358005423</v>
      </c>
      <c r="Y56" s="1">
        <f>SUMIFS(Generation_1!S:S,Generation_1!$A:$A,$B$48,Generation_1!$B:$B,$H56)</f>
        <v>8428.0139703989134</v>
      </c>
      <c r="Z56" s="1">
        <f>SUMIFS(Generation_1!T:T,Generation_1!$A:$A,$B$48,Generation_1!$B:$B,$H56)</f>
        <v>8318.4296318632623</v>
      </c>
      <c r="AA56" s="1">
        <f>SUMIFS(Generation_1!U:U,Generation_1!$A:$A,$B$48,Generation_1!$B:$B,$H56)</f>
        <v>8688.8185792019631</v>
      </c>
      <c r="AB56" s="1">
        <f>SUMIFS(Generation_1!V:V,Generation_1!$A:$A,$B$48,Generation_1!$B:$B,$H56)</f>
        <v>8437.3210258839063</v>
      </c>
      <c r="AC56" s="1">
        <f>SUMIFS(Generation_1!W:W,Generation_1!$A:$A,$B$48,Generation_1!$B:$B,$H56)</f>
        <v>9127.1434371851228</v>
      </c>
      <c r="AE56" s="64"/>
      <c r="AF56" s="64"/>
    </row>
    <row r="57" spans="8:32">
      <c r="H57" s="69" t="s">
        <v>118</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119</v>
      </c>
      <c r="I58" s="1">
        <f>SUMIFS(Generation_1!C:C,Generation_1!$A:$A,$B$48,Generation_1!$B:$B,$H58)</f>
        <v>29308.954411202089</v>
      </c>
      <c r="J58" s="1">
        <f>SUMIFS(Generation_1!D:D,Generation_1!$A:$A,$B$48,Generation_1!$B:$B,$H58)</f>
        <v>30389.277118411937</v>
      </c>
      <c r="K58" s="1">
        <f>SUMIFS(Generation_1!E:E,Generation_1!$A:$A,$B$48,Generation_1!$B:$B,$H58)</f>
        <v>30551.659797639164</v>
      </c>
      <c r="L58" s="1">
        <f>SUMIFS(Generation_1!F:F,Generation_1!$A:$A,$B$48,Generation_1!$B:$B,$H58)</f>
        <v>30836.06493178408</v>
      </c>
      <c r="M58" s="1">
        <f>SUMIFS(Generation_1!G:G,Generation_1!$A:$A,$B$48,Generation_1!$B:$B,$H58)</f>
        <v>35003.637456933015</v>
      </c>
      <c r="N58" s="1">
        <f>SUMIFS(Generation_1!H:H,Generation_1!$A:$A,$B$48,Generation_1!$B:$B,$H58)</f>
        <v>37065.602839388754</v>
      </c>
      <c r="O58" s="1">
        <f>SUMIFS(Generation_1!I:I,Generation_1!$A:$A,$B$48,Generation_1!$B:$B,$H58)</f>
        <v>36580.311406194312</v>
      </c>
      <c r="P58" s="1">
        <f>SUMIFS(Generation_1!J:J,Generation_1!$A:$A,$B$48,Generation_1!$B:$B,$H58)</f>
        <v>42642.250505795178</v>
      </c>
      <c r="Q58" s="1">
        <f>SUMIFS(Generation_1!K:K,Generation_1!$A:$A,$B$48,Generation_1!$B:$B,$H58)</f>
        <v>44512.575369395883</v>
      </c>
      <c r="R58" s="1">
        <f>SUMIFS(Generation_1!L:L,Generation_1!$A:$A,$B$48,Generation_1!$B:$B,$H58)</f>
        <v>44043.985419613025</v>
      </c>
      <c r="S58" s="1">
        <f>SUMIFS(Generation_1!M:M,Generation_1!$A:$A,$B$48,Generation_1!$B:$B,$H58)</f>
        <v>46509.320583016663</v>
      </c>
      <c r="T58" s="1">
        <f>SUMIFS(Generation_1!N:N,Generation_1!$A:$A,$B$48,Generation_1!$B:$B,$H58)</f>
        <v>47276.40298203173</v>
      </c>
      <c r="U58" s="1">
        <f>SUMIFS(Generation_1!O:O,Generation_1!$A:$A,$B$48,Generation_1!$B:$B,$H58)</f>
        <v>45669.103053357794</v>
      </c>
      <c r="V58" s="1">
        <f>SUMIFS(Generation_1!P:P,Generation_1!$A:$A,$B$48,Generation_1!$B:$B,$H58)</f>
        <v>46513.945936749915</v>
      </c>
      <c r="W58" s="1">
        <f>SUMIFS(Generation_1!Q:Q,Generation_1!$A:$A,$B$48,Generation_1!$B:$B,$H58)</f>
        <v>67558.278329082459</v>
      </c>
      <c r="X58" s="1">
        <f>SUMIFS(Generation_1!R:R,Generation_1!$A:$A,$B$48,Generation_1!$B:$B,$H58)</f>
        <v>68466.119910543421</v>
      </c>
      <c r="Y58" s="1">
        <f>SUMIFS(Generation_1!S:S,Generation_1!$A:$A,$B$48,Generation_1!$B:$B,$H58)</f>
        <v>66573.499197997924</v>
      </c>
      <c r="Z58" s="1">
        <f>SUMIFS(Generation_1!T:T,Generation_1!$A:$A,$B$48,Generation_1!$B:$B,$H58)</f>
        <v>69038.491982084175</v>
      </c>
      <c r="AA58" s="1">
        <f>SUMIFS(Generation_1!U:U,Generation_1!$A:$A,$B$48,Generation_1!$B:$B,$H58)</f>
        <v>67856.823604608522</v>
      </c>
      <c r="AB58" s="1">
        <f>SUMIFS(Generation_1!V:V,Generation_1!$A:$A,$B$48,Generation_1!$B:$B,$H58)</f>
        <v>67079.093758284856</v>
      </c>
      <c r="AC58" s="1">
        <f>SUMIFS(Generation_1!W:W,Generation_1!$A:$A,$B$48,Generation_1!$B:$B,$H58)</f>
        <v>68294.641139380779</v>
      </c>
      <c r="AE58" s="64"/>
      <c r="AF58" s="64"/>
    </row>
    <row r="59" spans="8:32">
      <c r="H59" s="69" t="s">
        <v>120</v>
      </c>
      <c r="I59" s="1">
        <f>SUMIFS(Generation_1!C:C,Generation_1!$A:$A,$B$48,Generation_1!$B:$B,$H59)</f>
        <v>12774.527528157601</v>
      </c>
      <c r="J59" s="1">
        <f>SUMIFS(Generation_1!D:D,Generation_1!$A:$A,$B$48,Generation_1!$B:$B,$H59)</f>
        <v>15384.05067371374</v>
      </c>
      <c r="K59" s="1">
        <f>SUMIFS(Generation_1!E:E,Generation_1!$A:$A,$B$48,Generation_1!$B:$B,$H59)</f>
        <v>14970.455899979323</v>
      </c>
      <c r="L59" s="1">
        <f>SUMIFS(Generation_1!F:F,Generation_1!$A:$A,$B$48,Generation_1!$B:$B,$H59)</f>
        <v>15059.338965723799</v>
      </c>
      <c r="M59" s="1">
        <f>SUMIFS(Generation_1!G:G,Generation_1!$A:$A,$B$48,Generation_1!$B:$B,$H59)</f>
        <v>15898.016860854941</v>
      </c>
      <c r="N59" s="1">
        <f>SUMIFS(Generation_1!H:H,Generation_1!$A:$A,$B$48,Generation_1!$B:$B,$H59)</f>
        <v>17814.441642547925</v>
      </c>
      <c r="O59" s="1">
        <f>SUMIFS(Generation_1!I:I,Generation_1!$A:$A,$B$48,Generation_1!$B:$B,$H59)</f>
        <v>21901.163766115085</v>
      </c>
      <c r="P59" s="1">
        <f>SUMIFS(Generation_1!J:J,Generation_1!$A:$A,$B$48,Generation_1!$B:$B,$H59)</f>
        <v>18944.215629908853</v>
      </c>
      <c r="Q59" s="1">
        <f>SUMIFS(Generation_1!K:K,Generation_1!$A:$A,$B$48,Generation_1!$B:$B,$H59)</f>
        <v>21840.028036565323</v>
      </c>
      <c r="R59" s="1">
        <f>SUMIFS(Generation_1!L:L,Generation_1!$A:$A,$B$48,Generation_1!$B:$B,$H59)</f>
        <v>23289.483904261157</v>
      </c>
      <c r="S59" s="1">
        <f>SUMIFS(Generation_1!M:M,Generation_1!$A:$A,$B$48,Generation_1!$B:$B,$H59)</f>
        <v>24549.785985685936</v>
      </c>
      <c r="T59" s="1">
        <f>SUMIFS(Generation_1!N:N,Generation_1!$A:$A,$B$48,Generation_1!$B:$B,$H59)</f>
        <v>27076.35026743307</v>
      </c>
      <c r="U59" s="1">
        <f>SUMIFS(Generation_1!O:O,Generation_1!$A:$A,$B$48,Generation_1!$B:$B,$H59)</f>
        <v>30034.779796072489</v>
      </c>
      <c r="V59" s="1">
        <f>SUMIFS(Generation_1!P:P,Generation_1!$A:$A,$B$48,Generation_1!$B:$B,$H59)</f>
        <v>29829.481716670794</v>
      </c>
      <c r="W59" s="1">
        <f>SUMIFS(Generation_1!Q:Q,Generation_1!$A:$A,$B$48,Generation_1!$B:$B,$H59)</f>
        <v>30978.381854414758</v>
      </c>
      <c r="X59" s="1">
        <f>SUMIFS(Generation_1!R:R,Generation_1!$A:$A,$B$48,Generation_1!$B:$B,$H59)</f>
        <v>31024.543693499181</v>
      </c>
      <c r="Y59" s="1">
        <f>SUMIFS(Generation_1!S:S,Generation_1!$A:$A,$B$48,Generation_1!$B:$B,$H59)</f>
        <v>31118.999590236661</v>
      </c>
      <c r="Z59" s="1">
        <f>SUMIFS(Generation_1!T:T,Generation_1!$A:$A,$B$48,Generation_1!$B:$B,$H59)</f>
        <v>27236.482000457607</v>
      </c>
      <c r="AA59" s="1">
        <f>SUMIFS(Generation_1!U:U,Generation_1!$A:$A,$B$48,Generation_1!$B:$B,$H59)</f>
        <v>28814.398332974488</v>
      </c>
      <c r="AB59" s="1">
        <f>SUMIFS(Generation_1!V:V,Generation_1!$A:$A,$B$48,Generation_1!$B:$B,$H59)</f>
        <v>29321.929481724375</v>
      </c>
      <c r="AC59" s="1">
        <f>SUMIFS(Generation_1!W:W,Generation_1!$A:$A,$B$48,Generation_1!$B:$B,$H59)</f>
        <v>29942.103973856221</v>
      </c>
      <c r="AE59" s="64"/>
      <c r="AF59" s="64"/>
    </row>
    <row r="60" spans="8:32">
      <c r="H60" s="69" t="s">
        <v>121</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274</v>
      </c>
    </row>
    <row r="62" spans="8:32">
      <c r="H62" s="69" t="s">
        <v>125</v>
      </c>
      <c r="I62" s="1">
        <f>SUMIFS(Generation_1!C:C,Generation_1!$A:$A,$B$48,Generation_1!$B:$B,$H62)</f>
        <v>-216.15335358673966</v>
      </c>
      <c r="J62" s="1">
        <f>SUMIFS(Generation_1!D:D,Generation_1!$A:$A,$B$48,Generation_1!$B:$B,$H62)</f>
        <v>-270.72653585762384</v>
      </c>
      <c r="K62" s="1">
        <f>SUMIFS(Generation_1!E:E,Generation_1!$A:$A,$B$48,Generation_1!$B:$B,$H62)</f>
        <v>-247.82492142975761</v>
      </c>
      <c r="L62" s="1">
        <f>SUMIFS(Generation_1!F:F,Generation_1!$A:$A,$B$48,Generation_1!$B:$B,$H62)</f>
        <v>-381.29964384751941</v>
      </c>
      <c r="M62" s="1">
        <f>SUMIFS(Generation_1!G:G,Generation_1!$A:$A,$B$48,Generation_1!$B:$B,$H62)</f>
        <v>-587.36597846732968</v>
      </c>
      <c r="N62" s="1">
        <f>SUMIFS(Generation_1!H:H,Generation_1!$A:$A,$B$48,Generation_1!$B:$B,$H62)</f>
        <v>-877.22152668478338</v>
      </c>
      <c r="O62" s="1">
        <f>SUMIFS(Generation_1!I:I,Generation_1!$A:$A,$B$48,Generation_1!$B:$B,$H62)</f>
        <v>-1388.0345257664785</v>
      </c>
      <c r="P62" s="1">
        <f>SUMIFS(Generation_1!J:J,Generation_1!$A:$A,$B$48,Generation_1!$B:$B,$H62)</f>
        <v>-949.13594295151893</v>
      </c>
      <c r="Q62" s="1">
        <f>SUMIFS(Generation_1!K:K,Generation_1!$A:$A,$B$48,Generation_1!$B:$B,$H62)</f>
        <v>-1362.8136713688455</v>
      </c>
      <c r="R62" s="1">
        <f>SUMIFS(Generation_1!L:L,Generation_1!$A:$A,$B$48,Generation_1!$B:$B,$H62)</f>
        <v>-3558.8907071535714</v>
      </c>
      <c r="S62" s="1">
        <f>SUMIFS(Generation_1!M:M,Generation_1!$A:$A,$B$48,Generation_1!$B:$B,$H62)</f>
        <v>-2624.88297857525</v>
      </c>
      <c r="T62" s="1">
        <f>SUMIFS(Generation_1!N:N,Generation_1!$A:$A,$B$48,Generation_1!$B:$B,$H62)</f>
        <v>-3027.1275263062221</v>
      </c>
      <c r="U62" s="1">
        <f>SUMIFS(Generation_1!O:O,Generation_1!$A:$A,$B$48,Generation_1!$B:$B,$H62)</f>
        <v>-3504.7526996444453</v>
      </c>
      <c r="V62" s="1">
        <f>SUMIFS(Generation_1!P:P,Generation_1!$A:$A,$B$48,Generation_1!$B:$B,$H62)</f>
        <v>-4496.0490851375253</v>
      </c>
      <c r="W62" s="1">
        <f>SUMIFS(Generation_1!Q:Q,Generation_1!$A:$A,$B$48,Generation_1!$B:$B,$H62)</f>
        <v>-11118.704005174803</v>
      </c>
      <c r="X62" s="1">
        <f>SUMIFS(Generation_1!R:R,Generation_1!$A:$A,$B$48,Generation_1!$B:$B,$H62)</f>
        <v>-11833.67417977516</v>
      </c>
      <c r="Y62" s="1">
        <f>SUMIFS(Generation_1!S:S,Generation_1!$A:$A,$B$48,Generation_1!$B:$B,$H62)</f>
        <v>-10771.065646490564</v>
      </c>
      <c r="Z62" s="1">
        <f>SUMIFS(Generation_1!T:T,Generation_1!$A:$A,$B$48,Generation_1!$B:$B,$H62)</f>
        <v>-10708.704557489538</v>
      </c>
      <c r="AA62" s="1">
        <f>SUMIFS(Generation_1!U:U,Generation_1!$A:$A,$B$48,Generation_1!$B:$B,$H62)</f>
        <v>-11065.226811108318</v>
      </c>
      <c r="AB62" s="1">
        <f>SUMIFS(Generation_1!V:V,Generation_1!$A:$A,$B$48,Generation_1!$B:$B,$H62)</f>
        <v>-10669.066679512531</v>
      </c>
      <c r="AC62" s="1">
        <f>SUMIFS(Generation_1!W:W,Generation_1!$A:$A,$B$48,Generation_1!$B:$B,$H62)</f>
        <v>-11542.680347049925</v>
      </c>
    </row>
    <row r="63" spans="8:32">
      <c r="H63" s="69" t="s">
        <v>126</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123</v>
      </c>
      <c r="I65" s="1">
        <f>SUMIFS(Generation_1!C:C,Generation_1!$A:$A,$B$48,Generation_1!$B:$B,$H65)</f>
        <v>0.13821430193199102</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0.19708681485784899</v>
      </c>
      <c r="P65" s="1">
        <f>SUMIFS(Generation_1!J:J,Generation_1!$A:$A,$B$48,Generation_1!$B:$B,$H65)</f>
        <v>0.22468143493289999</v>
      </c>
      <c r="Q65" s="1">
        <f>SUMIFS(Generation_1!K:K,Generation_1!$A:$A,$B$48,Generation_1!$B:$B,$H65)</f>
        <v>1.5745573451956889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0.8093361427895196</v>
      </c>
      <c r="V65" s="1">
        <f>SUMIFS(Generation_1!P:P,Generation_1!$A:$A,$B$48,Generation_1!$B:$B,$H65)</f>
        <v>1.3078513367848392</v>
      </c>
      <c r="W65" s="1">
        <f>SUMIFS(Generation_1!Q:Q,Generation_1!$A:$A,$B$48,Generation_1!$B:$B,$H65)</f>
        <v>3.1373576478995679</v>
      </c>
      <c r="X65" s="1">
        <f>SUMIFS(Generation_1!R:R,Generation_1!$A:$A,$B$48,Generation_1!$B:$B,$H65)</f>
        <v>3.6727392059539699</v>
      </c>
      <c r="Y65" s="1">
        <f>SUMIFS(Generation_1!S:S,Generation_1!$A:$A,$B$48,Generation_1!$B:$B,$H65)</f>
        <v>1.5965451901726686</v>
      </c>
      <c r="Z65" s="1">
        <f>SUMIFS(Generation_1!T:T,Generation_1!$A:$A,$B$48,Generation_1!$B:$B,$H65)</f>
        <v>4.6427852638609712</v>
      </c>
      <c r="AA65" s="1">
        <f>SUMIFS(Generation_1!U:U,Generation_1!$A:$A,$B$48,Generation_1!$B:$B,$H65)</f>
        <v>4.674516885612845</v>
      </c>
      <c r="AB65" s="1">
        <f>SUMIFS(Generation_1!V:V,Generation_1!$A:$A,$B$48,Generation_1!$B:$B,$H65)</f>
        <v>1.8156080600721942</v>
      </c>
      <c r="AC65" s="1">
        <f>SUMIFS(Generation_1!W:W,Generation_1!$A:$A,$B$48,Generation_1!$B:$B,$H65)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97441.08009926416</v>
      </c>
      <c r="J74" s="1">
        <f>SUMIFS(Generation_1!M:M,Generation_1!$A:$A,$B$71,Generation_1!$B:$B,$H74)</f>
        <v>82845.383096316509</v>
      </c>
      <c r="K74" s="1">
        <f>SUMIFS(Generation_1!W:W,Generation_1!$A:$A,$B$71,Generation_1!$B:$B,$H74)</f>
        <v>38136.728796497307</v>
      </c>
    </row>
    <row r="75" spans="1:30">
      <c r="H75" s="69" t="s">
        <v>113</v>
      </c>
      <c r="I75" s="1">
        <f>SUMIFS(Generation_1!C:C,Generation_1!$A:$A,$B$71,Generation_1!$B:$B,$H75)</f>
        <v>31943.088576287159</v>
      </c>
      <c r="J75" s="1">
        <f>SUMIFS(Generation_1!M:M,Generation_1!$A:$A,$B$71,Generation_1!$B:$B,$H75)</f>
        <v>22680.620319732203</v>
      </c>
      <c r="K75" s="1">
        <f>SUMIFS(Generation_1!W:W,Generation_1!$A:$A,$B$71,Generation_1!$B:$B,$H75)</f>
        <v>20820.599239919233</v>
      </c>
    </row>
    <row r="76" spans="1:30">
      <c r="H76" s="69" t="s">
        <v>114</v>
      </c>
      <c r="I76" s="1">
        <f>SUMIFS(Generation_1!C:C,Generation_1!$A:$A,$B$71,Generation_1!$B:$B,$H76)</f>
        <v>3143.0282842647412</v>
      </c>
      <c r="J76" s="1">
        <f>SUMIFS(Generation_1!M:M,Generation_1!$A:$A,$B$71,Generation_1!$B:$B,$H76)</f>
        <v>2675.4925079713894</v>
      </c>
      <c r="K76" s="1">
        <f>SUMIFS(Generation_1!W:W,Generation_1!$A:$A,$B$71,Generation_1!$B:$B,$H76)</f>
        <v>10411.172850622137</v>
      </c>
    </row>
    <row r="77" spans="1:30">
      <c r="H77" s="69" t="s">
        <v>115</v>
      </c>
      <c r="I77" s="1">
        <f>SUMIFS(Generation_1!C:C,Generation_1!$A:$A,$B$71,Generation_1!$B:$B,$H77)</f>
        <v>112.36636261138482</v>
      </c>
      <c r="J77" s="1">
        <f>SUMIFS(Generation_1!M:M,Generation_1!$A:$A,$B$71,Generation_1!$B:$B,$H77)</f>
        <v>224.28068107339931</v>
      </c>
      <c r="K77" s="1">
        <f>SUMIFS(Generation_1!W:W,Generation_1!$A:$A,$B$71,Generation_1!$B:$B,$H77)</f>
        <v>24870.973468197964</v>
      </c>
    </row>
    <row r="78" spans="1:30">
      <c r="H78" s="69" t="s">
        <v>116</v>
      </c>
      <c r="I78" s="1">
        <f>SUMIFS(Generation_1!C:C,Generation_1!$A:$A,$B$71,Generation_1!$B:$B,$H78)</f>
        <v>15998.527037169233</v>
      </c>
      <c r="J78" s="1">
        <f>SUMIFS(Generation_1!M:M,Generation_1!$A:$A,$B$71,Generation_1!$B:$B,$H78)</f>
        <v>15138.97085247884</v>
      </c>
      <c r="K78" s="1">
        <f>SUMIFS(Generation_1!W:W,Generation_1!$A:$A,$B$71,Generation_1!$B:$B,$H78)</f>
        <v>13923.045508550236</v>
      </c>
    </row>
    <row r="79" spans="1:30">
      <c r="H79" s="69" t="s">
        <v>117</v>
      </c>
      <c r="I79" s="1">
        <f>SUMIFS(Generation_1!C:C,Generation_1!$A:$A,$B$71,Generation_1!$B:$B,$H79)</f>
        <v>176.12256334353944</v>
      </c>
      <c r="J79" s="1">
        <f>SUMIFS(Generation_1!M:M,Generation_1!$A:$A,$B$71,Generation_1!$B:$B,$H79)</f>
        <v>2039.9946619776101</v>
      </c>
      <c r="K79" s="1">
        <f>SUMIFS(Generation_1!W:W,Generation_1!$A:$A,$B$71,Generation_1!$B:$B,$H79)</f>
        <v>9127.1434371851228</v>
      </c>
    </row>
    <row r="80" spans="1:30">
      <c r="H80" s="69" t="s">
        <v>118</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119</v>
      </c>
      <c r="I81" s="1">
        <f>SUMIFS(Generation_1!C:C,Generation_1!$A:$A,$B$71,Generation_1!$B:$B,$H81)</f>
        <v>29308.954411202089</v>
      </c>
      <c r="J81" s="1">
        <f>SUMIFS(Generation_1!M:M,Generation_1!$A:$A,$B$71,Generation_1!$B:$B,$H81)</f>
        <v>46509.320583016663</v>
      </c>
      <c r="K81" s="1">
        <f>SUMIFS(Generation_1!W:W,Generation_1!$A:$A,$B$71,Generation_1!$B:$B,$H81)</f>
        <v>68294.641139380779</v>
      </c>
    </row>
    <row r="82" spans="1:30">
      <c r="H82" s="69" t="s">
        <v>120</v>
      </c>
      <c r="I82" s="1">
        <f>SUMIFS(Generation_1!C:C,Generation_1!$A:$A,$B$71,Generation_1!$B:$B,$H82)</f>
        <v>12774.527528157601</v>
      </c>
      <c r="J82" s="1">
        <f>SUMIFS(Generation_1!M:M,Generation_1!$A:$A,$B$71,Generation_1!$B:$B,$H82)</f>
        <v>24549.785985685936</v>
      </c>
      <c r="K82" s="1">
        <f>SUMIFS(Generation_1!W:W,Generation_1!$A:$A,$B$71,Generation_1!$B:$B,$H82)</f>
        <v>29942.103973856221</v>
      </c>
    </row>
    <row r="83" spans="1:30">
      <c r="H83" s="69" t="s">
        <v>121</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274</v>
      </c>
    </row>
    <row r="85" spans="1:30">
      <c r="H85" s="69" t="s">
        <v>125</v>
      </c>
      <c r="I85" s="1">
        <f>SUMIFS(Generation_1!C:C,Generation_1!$A:$A,$B$71,Generation_1!$B:$B,$H85)</f>
        <v>-216.15335358673966</v>
      </c>
      <c r="J85" s="1">
        <f>SUMIFS(Generation_1!M:M,Generation_1!$A:$A,$B$71,Generation_1!$B:$B,$H85)</f>
        <v>-2624.88297857525</v>
      </c>
      <c r="K85" s="1">
        <f>SUMIFS(Generation_1!W:W,Generation_1!$A:$A,$B$71,Generation_1!$B:$B,$H85)</f>
        <v>-11542.680347049925</v>
      </c>
    </row>
    <row r="86" spans="1:30">
      <c r="H86" s="69" t="s">
        <v>126</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123</v>
      </c>
      <c r="I88" s="1">
        <f>SUMIFS(Generation_1!C:C,Generation_1!$A:$A,$B$71,Generation_1!$B:$B,$H88)</f>
        <v>0.13821430193199102</v>
      </c>
      <c r="J88" s="1">
        <f>SUMIFS(Generation_1!M:M,Generation_1!$A:$A,$B$71,Generation_1!$B:$B,$H88)</f>
        <v>0.27951176895870006</v>
      </c>
      <c r="K88" s="1">
        <f>SUMIFS(Generation_1!W:W,Generation_1!$A:$A,$B$71,Generation_1!$B:$B,$H88)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1512.7464424159996</v>
      </c>
      <c r="T96" s="1">
        <f>SUMIFS(StorageCapacity_1!N:N,StorageCapacity_1!$A:$A,$B$93,StorageCapacity_1!$B:$B,$H96)</f>
        <v>1610.9808050145998</v>
      </c>
      <c r="U96" s="1">
        <f>SUMIFS(StorageCapacity_1!O:O,StorageCapacity_1!$A:$A,$B$93,StorageCapacity_1!$B:$B,$H96)</f>
        <v>1879.2768142353</v>
      </c>
      <c r="V96" s="1">
        <f>SUMIFS(StorageCapacity_1!P:P,StorageCapacity_1!$A:$A,$B$93,StorageCapacity_1!$B:$B,$H96)</f>
        <v>1939.2975814833001</v>
      </c>
      <c r="W96" s="1">
        <f>SUMIFS(StorageCapacity_1!Q:Q,StorageCapacity_1!$A:$A,$B$93,StorageCapacity_1!$B:$B,$H96)</f>
        <v>2080.6784658408997</v>
      </c>
      <c r="X96" s="1">
        <f>SUMIFS(StorageCapacity_1!R:R,StorageCapacity_1!$A:$A,$B$93,StorageCapacity_1!$B:$B,$H96)</f>
        <v>2167.621625367</v>
      </c>
      <c r="Y96" s="1">
        <f>SUMIFS(StorageCapacity_1!S:S,StorageCapacity_1!$A:$A,$B$93,StorageCapacity_1!$B:$B,$H96)</f>
        <v>2257.0639411736001</v>
      </c>
      <c r="Z96" s="1">
        <f>SUMIFS(StorageCapacity_1!T:T,StorageCapacity_1!$A:$A,$B$93,StorageCapacity_1!$B:$B,$H96)</f>
        <v>2362.2743269097</v>
      </c>
      <c r="AA96" s="1">
        <f>SUMIFS(StorageCapacity_1!U:U,StorageCapacity_1!$A:$A,$B$93,StorageCapacity_1!$B:$B,$H96)</f>
        <v>2481.4351924124999</v>
      </c>
      <c r="AB96" s="1">
        <f>SUMIFS(StorageCapacity_1!V:V,StorageCapacity_1!$A:$A,$B$93,StorageCapacity_1!$B:$B,$H96)</f>
        <v>2545.5101903012001</v>
      </c>
      <c r="AC96" s="1">
        <f>SUMIFS(StorageCapacity_1!W:W,StorageCapacity_1!$A:$A,$B$93,StorageCapacity_1!$B:$B,$H96)</f>
        <v>2641.0152538575999</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953.84895712999992</v>
      </c>
      <c r="T97" s="1">
        <f>SUMIFS(StorageCapacity_1!N:N,StorageCapacity_1!$A:$A,$B$93,StorageCapacity_1!$B:$B,$H97)</f>
        <v>1316.32886732</v>
      </c>
      <c r="U97" s="1">
        <f>SUMIFS(StorageCapacity_1!O:O,StorageCapacity_1!$A:$A,$B$93,StorageCapacity_1!$B:$B,$H97)</f>
        <v>1440.7372688</v>
      </c>
      <c r="V97" s="1">
        <f>SUMIFS(StorageCapacity_1!P:P,StorageCapacity_1!$A:$A,$B$93,StorageCapacity_1!$B:$B,$H97)</f>
        <v>2145.8436451899997</v>
      </c>
      <c r="W97" s="1">
        <f>SUMIFS(StorageCapacity_1!Q:Q,StorageCapacity_1!$A:$A,$B$93,StorageCapacity_1!$B:$B,$H97)</f>
        <v>4025.3610740000004</v>
      </c>
      <c r="X97" s="1">
        <f>SUMIFS(StorageCapacity_1!R:R,StorageCapacity_1!$A:$A,$B$93,StorageCapacity_1!$B:$B,$H97)</f>
        <v>4517.0978989599998</v>
      </c>
      <c r="Y97" s="1">
        <f>SUMIFS(StorageCapacity_1!S:S,StorageCapacity_1!$A:$A,$B$93,StorageCapacity_1!$B:$B,$H97)</f>
        <v>5447.34143984</v>
      </c>
      <c r="Z97" s="1">
        <f>SUMIFS(StorageCapacity_1!T:T,StorageCapacity_1!$A:$A,$B$93,StorageCapacity_1!$B:$B,$H97)</f>
        <v>5512.7215454800007</v>
      </c>
      <c r="AA97" s="1">
        <f>SUMIFS(StorageCapacity_1!U:U,StorageCapacity_1!$A:$A,$B$93,StorageCapacity_1!$B:$B,$H97)</f>
        <v>6044.4162614299994</v>
      </c>
      <c r="AB97" s="1">
        <f>SUMIFS(StorageCapacity_1!V:V,StorageCapacity_1!$A:$A,$B$93,StorageCapacity_1!$B:$B,$H97)</f>
        <v>6044.4162614299994</v>
      </c>
      <c r="AC97" s="1">
        <f>SUMIFS(StorageCapacity_1!W:W,StorageCapacity_1!$A:$A,$B$93,StorageCapacity_1!$B:$B,$H97)</f>
        <v>6044.4162614299994</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2156.3220643599998</v>
      </c>
      <c r="W98" s="1">
        <f>SUMIFS(StorageCapacity_1!Q:Q,StorageCapacity_1!$A:$A,$B$93,StorageCapacity_1!$B:$B,$H98)</f>
        <v>2156.3220643599998</v>
      </c>
      <c r="X98" s="1">
        <f>SUMIFS(StorageCapacity_1!R:R,StorageCapacity_1!$A:$A,$B$93,StorageCapacity_1!$B:$B,$H98)</f>
        <v>2156.3220643599998</v>
      </c>
      <c r="Y98" s="1">
        <f>SUMIFS(StorageCapacity_1!S:S,StorageCapacity_1!$A:$A,$B$93,StorageCapacity_1!$B:$B,$H98)</f>
        <v>2156.3220643599998</v>
      </c>
      <c r="Z98" s="1">
        <f>SUMIFS(StorageCapacity_1!T:T,StorageCapacity_1!$A:$A,$B$93,StorageCapacity_1!$B:$B,$H98)</f>
        <v>2266.3855260800001</v>
      </c>
      <c r="AA98" s="1">
        <f>SUMIFS(StorageCapacity_1!U:U,StorageCapacity_1!$A:$A,$B$93,StorageCapacity_1!$B:$B,$H98)</f>
        <v>2308.54842207</v>
      </c>
      <c r="AB98" s="1">
        <f>SUMIFS(StorageCapacity_1!V:V,StorageCapacity_1!$A:$A,$B$93,StorageCapacity_1!$B:$B,$H98)</f>
        <v>2308.54842207</v>
      </c>
      <c r="AC98" s="1">
        <f>SUMIFS(StorageCapacity_1!W:W,StorageCapacity_1!$A:$A,$B$93,StorageCapacity_1!$B:$B,$H98)</f>
        <v>2308.54842207</v>
      </c>
    </row>
    <row r="99" spans="1:30">
      <c r="H99" s="69" t="s">
        <v>118</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166.84170772454056</v>
      </c>
      <c r="J112" s="1">
        <f>SUMIFS(StorageGeneration_1!D:D,StorageGeneration_1!$A:$A,$B$109,StorageGeneration_1!$B:$B,$H112)</f>
        <v>160.10868305810783</v>
      </c>
      <c r="K112" s="1">
        <f>SUMIFS(StorageGeneration_1!E:E,StorageGeneration_1!$A:$A,$B$109,StorageGeneration_1!$B:$B,$H112)</f>
        <v>139.61689433784903</v>
      </c>
      <c r="L112" s="1">
        <f>SUMIFS(StorageGeneration_1!F:F,StorageGeneration_1!$A:$A,$B$109,StorageGeneration_1!$B:$B,$H112)</f>
        <v>165.90754238373324</v>
      </c>
      <c r="M112" s="1">
        <f>SUMIFS(StorageGeneration_1!G:G,StorageGeneration_1!$A:$A,$B$109,StorageGeneration_1!$B:$B,$H112)</f>
        <v>198.76553008833608</v>
      </c>
      <c r="N112" s="1">
        <f>SUMIFS(StorageGeneration_1!H:H,StorageGeneration_1!$A:$A,$B$109,StorageGeneration_1!$B:$B,$H112)</f>
        <v>237.12523051187932</v>
      </c>
      <c r="O112" s="1">
        <f>SUMIFS(StorageGeneration_1!I:I,StorageGeneration_1!$A:$A,$B$109,StorageGeneration_1!$B:$B,$H112)</f>
        <v>318.094172590391</v>
      </c>
      <c r="P112" s="1">
        <f>SUMIFS(StorageGeneration_1!J:J,StorageGeneration_1!$A:$A,$B$109,StorageGeneration_1!$B:$B,$H112)</f>
        <v>255.08245322521427</v>
      </c>
      <c r="Q112" s="1">
        <f>SUMIFS(StorageGeneration_1!K:K,StorageGeneration_1!$A:$A,$B$109,StorageGeneration_1!$B:$B,$H112)</f>
        <v>389.78076504970147</v>
      </c>
      <c r="R112" s="1">
        <f>SUMIFS(StorageGeneration_1!L:L,StorageGeneration_1!$A:$A,$B$109,StorageGeneration_1!$B:$B,$H112)</f>
        <v>637.8259146584661</v>
      </c>
      <c r="S112" s="1">
        <f>SUMIFS(StorageGeneration_1!M:M,StorageGeneration_1!$A:$A,$B$109,StorageGeneration_1!$B:$B,$H112)</f>
        <v>818.58691912461234</v>
      </c>
      <c r="T112" s="1">
        <f>SUMIFS(StorageGeneration_1!N:N,StorageGeneration_1!$A:$A,$B$109,StorageGeneration_1!$B:$B,$H112)</f>
        <v>855.13620113677496</v>
      </c>
      <c r="U112" s="1">
        <f>SUMIFS(StorageGeneration_1!O:O,StorageGeneration_1!$A:$A,$B$109,StorageGeneration_1!$B:$B,$H112)</f>
        <v>893.07470647971979</v>
      </c>
      <c r="V112" s="1">
        <f>SUMIFS(StorageGeneration_1!P:P,StorageGeneration_1!$A:$A,$B$109,StorageGeneration_1!$B:$B,$H112)</f>
        <v>852.42925499790692</v>
      </c>
      <c r="W112" s="1">
        <f>SUMIFS(StorageGeneration_1!Q:Q,StorageGeneration_1!$A:$A,$B$109,StorageGeneration_1!$B:$B,$H112)</f>
        <v>1094.3709846119546</v>
      </c>
      <c r="X112" s="1">
        <f>SUMIFS(StorageGeneration_1!R:R,StorageGeneration_1!$A:$A,$B$109,StorageGeneration_1!$B:$B,$H112)</f>
        <v>1147.715430082616</v>
      </c>
      <c r="Y112" s="1">
        <f>SUMIFS(StorageGeneration_1!S:S,StorageGeneration_1!$A:$A,$B$109,StorageGeneration_1!$B:$B,$H112)</f>
        <v>970.48567188368008</v>
      </c>
      <c r="Z112" s="1">
        <f>SUMIFS(StorageGeneration_1!T:T,StorageGeneration_1!$A:$A,$B$109,StorageGeneration_1!$B:$B,$H112)</f>
        <v>1049.0931494246956</v>
      </c>
      <c r="AA112" s="1">
        <f>SUMIFS(StorageGeneration_1!U:U,StorageGeneration_1!$A:$A,$B$109,StorageGeneration_1!$B:$B,$H112)</f>
        <v>1023.7182409100034</v>
      </c>
      <c r="AB112" s="1">
        <f>SUMIFS(StorageGeneration_1!V:V,StorageGeneration_1!$A:$A,$B$109,StorageGeneration_1!$B:$B,$H112)</f>
        <v>994.53724742782333</v>
      </c>
      <c r="AC112" s="1">
        <f>SUMIFS(StorageGeneration_1!W:W,StorageGeneration_1!$A:$A,$B$109,StorageGeneration_1!$B:$B,$H112)</f>
        <v>1112.5874791751196</v>
      </c>
    </row>
    <row r="113" spans="1:30">
      <c r="H113" s="25" t="s">
        <v>129</v>
      </c>
      <c r="I113" s="1">
        <f>SUMIFS(StorageGeneration_1!C:C,StorageGeneration_1!$A:$A,$B$109,StorageGeneration_1!$B:$B,$H113)</f>
        <v>9.2808556189988778</v>
      </c>
      <c r="J113" s="1">
        <f>SUMIFS(StorageGeneration_1!D:D,StorageGeneration_1!$A:$A,$B$109,StorageGeneration_1!$B:$B,$H113)</f>
        <v>29.883991910407211</v>
      </c>
      <c r="K113" s="1">
        <f>SUMIFS(StorageGeneration_1!E:E,StorageGeneration_1!$A:$A,$B$109,StorageGeneration_1!$B:$B,$H113)</f>
        <v>30.587887935391375</v>
      </c>
      <c r="L113" s="1">
        <f>SUMIFS(StorageGeneration_1!F:F,StorageGeneration_1!$A:$A,$B$109,StorageGeneration_1!$B:$B,$H113)</f>
        <v>53.034201900657713</v>
      </c>
      <c r="M113" s="1">
        <f>SUMIFS(StorageGeneration_1!G:G,StorageGeneration_1!$A:$A,$B$109,StorageGeneration_1!$B:$B,$H113)</f>
        <v>70.520035247247222</v>
      </c>
      <c r="N113" s="1">
        <f>SUMIFS(StorageGeneration_1!H:H,StorageGeneration_1!$A:$A,$B$109,StorageGeneration_1!$B:$B,$H113)</f>
        <v>124.32773463597537</v>
      </c>
      <c r="O113" s="1">
        <f>SUMIFS(StorageGeneration_1!I:I,StorageGeneration_1!$A:$A,$B$109,StorageGeneration_1!$B:$B,$H113)</f>
        <v>279.21865836121543</v>
      </c>
      <c r="P113" s="1">
        <f>SUMIFS(StorageGeneration_1!J:J,StorageGeneration_1!$A:$A,$B$109,StorageGeneration_1!$B:$B,$H113)</f>
        <v>202.40601179638881</v>
      </c>
      <c r="Q113" s="1">
        <f>SUMIFS(StorageGeneration_1!K:K,StorageGeneration_1!$A:$A,$B$109,StorageGeneration_1!$B:$B,$H113)</f>
        <v>328.37064738583814</v>
      </c>
      <c r="R113" s="1">
        <f>SUMIFS(StorageGeneration_1!L:L,StorageGeneration_1!$A:$A,$B$109,StorageGeneration_1!$B:$B,$H113)</f>
        <v>422.76047597492646</v>
      </c>
      <c r="S113" s="1">
        <f>SUMIFS(StorageGeneration_1!M:M,StorageGeneration_1!$A:$A,$B$109,StorageGeneration_1!$B:$B,$H113)</f>
        <v>622.1447645784956</v>
      </c>
      <c r="T113" s="1">
        <f>SUMIFS(StorageGeneration_1!N:N,StorageGeneration_1!$A:$A,$B$109,StorageGeneration_1!$B:$B,$H113)</f>
        <v>1384.2217396659416</v>
      </c>
      <c r="U113" s="1">
        <f>SUMIFS(StorageGeneration_1!O:O,StorageGeneration_1!$A:$A,$B$109,StorageGeneration_1!$B:$B,$H113)</f>
        <v>1787.7976557595603</v>
      </c>
      <c r="V113" s="1">
        <f>SUMIFS(StorageGeneration_1!P:P,StorageGeneration_1!$A:$A,$B$109,StorageGeneration_1!$B:$B,$H113)</f>
        <v>2256.3480130006601</v>
      </c>
      <c r="W113" s="1">
        <f>SUMIFS(StorageGeneration_1!Q:Q,StorageGeneration_1!$A:$A,$B$109,StorageGeneration_1!$B:$B,$H113)</f>
        <v>5323.210767451209</v>
      </c>
      <c r="X113" s="1">
        <f>SUMIFS(StorageGeneration_1!R:R,StorageGeneration_1!$A:$A,$B$109,StorageGeneration_1!$B:$B,$H113)</f>
        <v>6007.6524442702002</v>
      </c>
      <c r="Y113" s="1">
        <f>SUMIFS(StorageGeneration_1!S:S,StorageGeneration_1!$A:$A,$B$109,StorageGeneration_1!$B:$B,$H113)</f>
        <v>6495.1296171494023</v>
      </c>
      <c r="Z113" s="1">
        <f>SUMIFS(StorageGeneration_1!T:T,StorageGeneration_1!$A:$A,$B$109,StorageGeneration_1!$B:$B,$H113)</f>
        <v>5870.3956414978948</v>
      </c>
      <c r="AA113" s="1">
        <f>SUMIFS(StorageGeneration_1!U:U,StorageGeneration_1!$A:$A,$B$109,StorageGeneration_1!$B:$B,$H113)</f>
        <v>6530.9971152146536</v>
      </c>
      <c r="AB113" s="1">
        <f>SUMIFS(StorageGeneration_1!V:V,StorageGeneration_1!$A:$A,$B$109,StorageGeneration_1!$B:$B,$H113)</f>
        <v>6487.6404949497082</v>
      </c>
      <c r="AC113" s="1">
        <f>SUMIFS(StorageGeneration_1!W:W,StorageGeneration_1!$A:$A,$B$109,StorageGeneration_1!$B:$B,$H113)</f>
        <v>7021.5343676698412</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30.008106867808451</v>
      </c>
      <c r="M114" s="1">
        <f>SUMIFS(StorageGeneration_1!G:G,StorageGeneration_1!$A:$A,$B$109,StorageGeneration_1!$B:$B,$H114)</f>
        <v>194.2847822742624</v>
      </c>
      <c r="N114" s="1">
        <f>SUMIFS(StorageGeneration_1!H:H,StorageGeneration_1!$A:$A,$B$109,StorageGeneration_1!$B:$B,$H114)</f>
        <v>280.9613146581446</v>
      </c>
      <c r="O114" s="1">
        <f>SUMIFS(StorageGeneration_1!I:I,StorageGeneration_1!$A:$A,$B$109,StorageGeneration_1!$B:$B,$H114)</f>
        <v>335.61316501502967</v>
      </c>
      <c r="P114" s="1">
        <f>SUMIFS(StorageGeneration_1!J:J,StorageGeneration_1!$A:$A,$B$109,StorageGeneration_1!$B:$B,$H114)</f>
        <v>200.04137833847085</v>
      </c>
      <c r="Q114" s="1">
        <f>SUMIFS(StorageGeneration_1!K:K,StorageGeneration_1!$A:$A,$B$109,StorageGeneration_1!$B:$B,$H114)</f>
        <v>155.75994142021284</v>
      </c>
      <c r="R114" s="1">
        <f>SUMIFS(StorageGeneration_1!L:L,StorageGeneration_1!$A:$A,$B$109,StorageGeneration_1!$B:$B,$H114)</f>
        <v>1670.5516744883821</v>
      </c>
      <c r="S114" s="1">
        <f>SUMIFS(StorageGeneration_1!M:M,StorageGeneration_1!$A:$A,$B$109,StorageGeneration_1!$B:$B,$H114)</f>
        <v>599.26297827450207</v>
      </c>
      <c r="T114" s="1">
        <f>SUMIFS(StorageGeneration_1!N:N,StorageGeneration_1!$A:$A,$B$109,StorageGeneration_1!$B:$B,$H114)</f>
        <v>130.2346730900197</v>
      </c>
      <c r="U114" s="1">
        <f>SUMIFS(StorageGeneration_1!O:O,StorageGeneration_1!$A:$A,$B$109,StorageGeneration_1!$B:$B,$H114)</f>
        <v>93.57672678634583</v>
      </c>
      <c r="V114" s="1">
        <f>SUMIFS(StorageGeneration_1!P:P,StorageGeneration_1!$A:$A,$B$109,StorageGeneration_1!$B:$B,$H114)</f>
        <v>442.09938387371892</v>
      </c>
      <c r="W114" s="1">
        <f>SUMIFS(StorageGeneration_1!Q:Q,StorageGeneration_1!$A:$A,$B$109,StorageGeneration_1!$B:$B,$H114)</f>
        <v>1953.9866986235779</v>
      </c>
      <c r="X114" s="1">
        <f>SUMIFS(StorageGeneration_1!R:R,StorageGeneration_1!$A:$A,$B$109,StorageGeneration_1!$B:$B,$H114)</f>
        <v>1807.7344614477233</v>
      </c>
      <c r="Y114" s="1">
        <f>SUMIFS(StorageGeneration_1!S:S,StorageGeneration_1!$A:$A,$B$109,StorageGeneration_1!$B:$B,$H114)</f>
        <v>962.39868136583027</v>
      </c>
      <c r="Z114" s="1">
        <f>SUMIFS(StorageGeneration_1!T:T,StorageGeneration_1!$A:$A,$B$109,StorageGeneration_1!$B:$B,$H114)</f>
        <v>1398.9408409406728</v>
      </c>
      <c r="AA114" s="1">
        <f>SUMIFS(StorageGeneration_1!U:U,StorageGeneration_1!$A:$A,$B$109,StorageGeneration_1!$B:$B,$H114)</f>
        <v>1134.1032230773053</v>
      </c>
      <c r="AB114" s="1">
        <f>SUMIFS(StorageGeneration_1!V:V,StorageGeneration_1!$A:$A,$B$109,StorageGeneration_1!$B:$B,$H114)</f>
        <v>955.14328350637334</v>
      </c>
      <c r="AC114" s="1">
        <f>SUMIFS(StorageGeneration_1!W:W,StorageGeneration_1!$A:$A,$B$109,StorageGeneration_1!$B:$B,$H114)</f>
        <v>993.02159034016063</v>
      </c>
    </row>
    <row r="115" spans="1:30">
      <c r="H115" s="25" t="s">
        <v>118</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582.92819538000003</v>
      </c>
      <c r="Q129" s="1">
        <f>SUMIFS(DispatchableCapacity_1!K:K,DispatchableCapacity_1!$A:$A,$B$125,DispatchableCapacity_1!$B:$B,$H129)</f>
        <v>1820.25802944</v>
      </c>
      <c r="R129" s="1">
        <f>SUMIFS(DispatchableCapacity_1!L:L,DispatchableCapacity_1!$A:$A,$B$125,DispatchableCapacity_1!$B:$B,$H129)</f>
        <v>1820.25802944</v>
      </c>
      <c r="S129" s="1">
        <f>SUMIFS(DispatchableCapacity_1!M:M,DispatchableCapacity_1!$A:$A,$B$125,DispatchableCapacity_1!$B:$B,$H129)</f>
        <v>1820.25802944</v>
      </c>
      <c r="T129" s="1">
        <f>SUMIFS(DispatchableCapacity_1!N:N,DispatchableCapacity_1!$A:$A,$B$125,DispatchableCapacity_1!$B:$B,$H129)</f>
        <v>4122.4837071599995</v>
      </c>
      <c r="U129" s="1">
        <f>SUMIFS(DispatchableCapacity_1!O:O,DispatchableCapacity_1!$A:$A,$B$125,DispatchableCapacity_1!$B:$B,$H129)</f>
        <v>4122.4837071599995</v>
      </c>
      <c r="V129" s="1">
        <f>SUMIFS(DispatchableCapacity_1!P:P,DispatchableCapacity_1!$A:$A,$B$125,DispatchableCapacity_1!$B:$B,$H129)</f>
        <v>4327.2049708199993</v>
      </c>
      <c r="W129" s="1">
        <f>SUMIFS(DispatchableCapacity_1!Q:Q,DispatchableCapacity_1!$A:$A,$B$125,DispatchableCapacity_1!$B:$B,$H129)</f>
        <v>5285.2205425199991</v>
      </c>
      <c r="X129" s="1">
        <f>SUMIFS(DispatchableCapacity_1!R:R,DispatchableCapacity_1!$A:$A,$B$125,DispatchableCapacity_1!$B:$B,$H129)</f>
        <v>6378.8762731199986</v>
      </c>
      <c r="Y129" s="1">
        <f>SUMIFS(DispatchableCapacity_1!S:S,DispatchableCapacity_1!$A:$A,$B$125,DispatchableCapacity_1!$B:$B,$H129)</f>
        <v>7343.4656022599993</v>
      </c>
      <c r="Z129" s="1">
        <f>SUMIFS(DispatchableCapacity_1!T:T,DispatchableCapacity_1!$A:$A,$B$125,DispatchableCapacity_1!$B:$B,$H129)</f>
        <v>7875.5304521399994</v>
      </c>
      <c r="AA129" s="1">
        <f>SUMIFS(DispatchableCapacity_1!U:U,DispatchableCapacity_1!$A:$A,$B$125,DispatchableCapacity_1!$B:$B,$H129)</f>
        <v>8034.0922262999993</v>
      </c>
      <c r="AB129" s="1">
        <f>SUMIFS(DispatchableCapacity_1!V:V,DispatchableCapacity_1!$A:$A,$B$125,DispatchableCapacity_1!$B:$B,$H129)</f>
        <v>8034.0922262999993</v>
      </c>
      <c r="AC129" s="1">
        <f>SUMIFS(DispatchableCapacity_1!W:W,DispatchableCapacity_1!$A:$A,$B$125,DispatchableCapacity_1!$B:$B,$H129)</f>
        <v>8738.3220087000009</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1182.469838325527</v>
      </c>
      <c r="T131" s="1">
        <f>SUMIFS(DispatchableCapacity_1!N:N,DispatchableCapacity_1!$A:$A,$B$125,DispatchableCapacity_1!$B:$B,$H131)</f>
        <v>1280.7042009241272</v>
      </c>
      <c r="U131" s="1">
        <f>SUMIFS(DispatchableCapacity_1!O:O,DispatchableCapacity_1!$A:$A,$B$125,DispatchableCapacity_1!$B:$B,$H131)</f>
        <v>1604.0002101448276</v>
      </c>
      <c r="V131" s="1">
        <f>SUMIFS(DispatchableCapacity_1!P:P,DispatchableCapacity_1!$A:$A,$B$125,DispatchableCapacity_1!$B:$B,$H131)</f>
        <v>1709.0209773928275</v>
      </c>
      <c r="W131" s="1">
        <f>SUMIFS(DispatchableCapacity_1!Q:Q,DispatchableCapacity_1!$A:$A,$B$125,DispatchableCapacity_1!$B:$B,$H131)</f>
        <v>1850.4018617504275</v>
      </c>
      <c r="X131" s="1">
        <f>SUMIFS(DispatchableCapacity_1!R:R,DispatchableCapacity_1!$A:$A,$B$125,DispatchableCapacity_1!$B:$B,$H131)</f>
        <v>1937.3450212765276</v>
      </c>
      <c r="Y131" s="1">
        <f>SUMIFS(DispatchableCapacity_1!S:S,DispatchableCapacity_1!$A:$A,$B$125,DispatchableCapacity_1!$B:$B,$H131)</f>
        <v>2026.787337083128</v>
      </c>
      <c r="Z131" s="1">
        <f>SUMIFS(DispatchableCapacity_1!T:T,DispatchableCapacity_1!$A:$A,$B$125,DispatchableCapacity_1!$B:$B,$H131)</f>
        <v>2131.9977228192279</v>
      </c>
      <c r="AA131" s="1">
        <f>SUMIFS(DispatchableCapacity_1!U:U,DispatchableCapacity_1!$A:$A,$B$125,DispatchableCapacity_1!$B:$B,$H131)</f>
        <v>2251.1585883220278</v>
      </c>
      <c r="AB131" s="1">
        <f>SUMIFS(DispatchableCapacity_1!V:V,DispatchableCapacity_1!$A:$A,$B$125,DispatchableCapacity_1!$B:$B,$H131)</f>
        <v>2315.2335862107288</v>
      </c>
      <c r="AC131" s="1">
        <f>SUMIFS(DispatchableCapacity_1!W:W,DispatchableCapacity_1!$A:$A,$B$125,DispatchableCapacity_1!$B:$B,$H131)</f>
        <v>2410.7386497671287</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143.84895713</v>
      </c>
      <c r="T132" s="1">
        <f>SUMIFS(DispatchableCapacity_1!N:N,DispatchableCapacity_1!$A:$A,$B$125,DispatchableCapacity_1!$B:$B,$H132)</f>
        <v>506.32886731999997</v>
      </c>
      <c r="U132" s="1">
        <f>SUMIFS(DispatchableCapacity_1!O:O,DispatchableCapacity_1!$A:$A,$B$125,DispatchableCapacity_1!$B:$B,$H132)</f>
        <v>630.73726880000004</v>
      </c>
      <c r="V132" s="1">
        <f>SUMIFS(DispatchableCapacity_1!P:P,DispatchableCapacity_1!$A:$A,$B$125,DispatchableCapacity_1!$B:$B,$H132)</f>
        <v>1335.84364519</v>
      </c>
      <c r="W132" s="1">
        <f>SUMIFS(DispatchableCapacity_1!Q:Q,DispatchableCapacity_1!$A:$A,$B$125,DispatchableCapacity_1!$B:$B,$H132)</f>
        <v>3215.3610739999999</v>
      </c>
      <c r="X132" s="1">
        <f>SUMIFS(DispatchableCapacity_1!R:R,DispatchableCapacity_1!$A:$A,$B$125,DispatchableCapacity_1!$B:$B,$H132)</f>
        <v>3707.0978989599998</v>
      </c>
      <c r="Y132" s="1">
        <f>SUMIFS(DispatchableCapacity_1!S:S,DispatchableCapacity_1!$A:$A,$B$125,DispatchableCapacity_1!$B:$B,$H132)</f>
        <v>4637.34143984</v>
      </c>
      <c r="Z132" s="1">
        <f>SUMIFS(DispatchableCapacity_1!T:T,DispatchableCapacity_1!$A:$A,$B$125,DispatchableCapacity_1!$B:$B,$H132)</f>
        <v>4702.7215454799998</v>
      </c>
      <c r="AA132" s="1">
        <f>SUMIFS(DispatchableCapacity_1!U:U,DispatchableCapacity_1!$A:$A,$B$125,DispatchableCapacity_1!$B:$B,$H132)</f>
        <v>5234.4162614299994</v>
      </c>
      <c r="AB132" s="1">
        <f>SUMIFS(DispatchableCapacity_1!V:V,DispatchableCapacity_1!$A:$A,$B$125,DispatchableCapacity_1!$B:$B,$H132)</f>
        <v>5234.4162614299994</v>
      </c>
      <c r="AC132" s="1">
        <f>SUMIFS(DispatchableCapacity_1!W:W,DispatchableCapacity_1!$A:$A,$B$125,DispatchableCapacity_1!$B:$B,$H132)</f>
        <v>5234.4162614299994</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2156.3220643599998</v>
      </c>
      <c r="W133" s="1">
        <f>SUMIFS(DispatchableCapacity_1!Q:Q,DispatchableCapacity_1!$A:$A,$B$125,DispatchableCapacity_1!$B:$B,$H133)</f>
        <v>2156.3220643599998</v>
      </c>
      <c r="X133" s="1">
        <f>SUMIFS(DispatchableCapacity_1!R:R,DispatchableCapacity_1!$A:$A,$B$125,DispatchableCapacity_1!$B:$B,$H133)</f>
        <v>2156.3220643599998</v>
      </c>
      <c r="Y133" s="1">
        <f>SUMIFS(DispatchableCapacity_1!S:S,DispatchableCapacity_1!$A:$A,$B$125,DispatchableCapacity_1!$B:$B,$H133)</f>
        <v>2156.3220643599998</v>
      </c>
      <c r="Z133" s="1">
        <f>SUMIFS(DispatchableCapacity_1!T:T,DispatchableCapacity_1!$A:$A,$B$125,DispatchableCapacity_1!$B:$B,$H133)</f>
        <v>2266.3855260799996</v>
      </c>
      <c r="AA133" s="1">
        <f>SUMIFS(DispatchableCapacity_1!U:U,DispatchableCapacity_1!$A:$A,$B$125,DispatchableCapacity_1!$B:$B,$H133)</f>
        <v>2308.5484220699996</v>
      </c>
      <c r="AB133" s="1">
        <f>SUMIFS(DispatchableCapacity_1!V:V,DispatchableCapacity_1!$A:$A,$B$125,DispatchableCapacity_1!$B:$B,$H133)</f>
        <v>2308.5484220699996</v>
      </c>
      <c r="AC133" s="1">
        <f>SUMIFS(DispatchableCapacity_1!W:W,DispatchableCapacity_1!$A:$A,$B$125,DispatchableCapacity_1!$B:$B,$H133)</f>
        <v>2308.5484220699996</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Central (Counterfactual)</v>
      </c>
      <c r="I149" s="21">
        <f>SUM(J149:AD149)</f>
        <v>2133.840057772979</v>
      </c>
      <c r="J149" s="21">
        <f>Emissions_1!C4</f>
        <v>128.69985425148803</v>
      </c>
      <c r="K149" s="21">
        <f>Emissions_1!D4</f>
        <v>128.01879723971365</v>
      </c>
      <c r="L149" s="21">
        <f>Emissions_1!E4</f>
        <v>127.74166645197997</v>
      </c>
      <c r="M149" s="21">
        <f>Emissions_1!F4</f>
        <v>123.87938863225757</v>
      </c>
      <c r="N149" s="21">
        <f>Emissions_1!G4</f>
        <v>120.66979424166712</v>
      </c>
      <c r="O149" s="21">
        <f>Emissions_1!H4</f>
        <v>115.06685720412723</v>
      </c>
      <c r="P149" s="21">
        <f>Emissions_1!I4</f>
        <v>119.25287471112769</v>
      </c>
      <c r="Q149" s="21">
        <f>Emissions_1!J4</f>
        <v>107.88952065136426</v>
      </c>
      <c r="R149" s="21">
        <f>Emissions_1!K4</f>
        <v>106.0139561689857</v>
      </c>
      <c r="S149" s="21">
        <f>Emissions_1!L4</f>
        <v>109.35195944929619</v>
      </c>
      <c r="T149" s="21">
        <f>Emissions_1!M4</f>
        <v>102.44792262400661</v>
      </c>
      <c r="U149" s="21">
        <f>Emissions_1!N4</f>
        <v>97.43312660936401</v>
      </c>
      <c r="V149" s="21">
        <f>Emissions_1!O4</f>
        <v>97.453366274286154</v>
      </c>
      <c r="W149" s="21">
        <f>Emissions_1!P4</f>
        <v>95.577096469001162</v>
      </c>
      <c r="X149" s="21">
        <f>Emissions_1!Q4</f>
        <v>76.774483728489187</v>
      </c>
      <c r="Y149" s="21">
        <f>Emissions_1!R4</f>
        <v>75.21026970739247</v>
      </c>
      <c r="Z149" s="21">
        <f>Emissions_1!S4</f>
        <v>80.809338951763479</v>
      </c>
      <c r="AA149" s="21">
        <f>Emissions_1!T4</f>
        <v>77.072075990526599</v>
      </c>
      <c r="AB149" s="21">
        <f>Emissions_1!U4</f>
        <v>79.889771065210581</v>
      </c>
      <c r="AC149" s="21">
        <f>Emissions_1!V4</f>
        <v>83.775363920086562</v>
      </c>
      <c r="AD149" s="21">
        <f>Emissions_1!W4</f>
        <v>80.812573430844395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582.92819538000003</v>
      </c>
      <c r="Q170" s="1">
        <f>SUMIFS(Capacity_1!L:L,Capacity_1!$A:$A,$B$164,Capacity_1!$B:$B,$H170)-SUMIFS(Capacity_1!$C:$C,Capacity_1!$A:$A,$B$164,Capacity_1!$B:$B,$H170)</f>
        <v>1820.2580294399995</v>
      </c>
      <c r="R170" s="1">
        <f>SUMIFS(Capacity_1!M:M,Capacity_1!$A:$A,$B$164,Capacity_1!$B:$B,$H170)-SUMIFS(Capacity_1!$C:$C,Capacity_1!$A:$A,$B$164,Capacity_1!$B:$B,$H170)</f>
        <v>1437.7580294399995</v>
      </c>
      <c r="S170" s="1">
        <f>SUMIFS(Capacity_1!N:N,Capacity_1!$A:$A,$B$164,Capacity_1!$B:$B,$H170)-SUMIFS(Capacity_1!$C:$C,Capacity_1!$A:$A,$B$164,Capacity_1!$B:$B,$H170)</f>
        <v>1437.7580294399995</v>
      </c>
      <c r="T170" s="1">
        <f>SUMIFS(Capacity_1!O:O,Capacity_1!$A:$A,$B$164,Capacity_1!$B:$B,$H170)-SUMIFS(Capacity_1!$C:$C,Capacity_1!$A:$A,$B$164,Capacity_1!$B:$B,$H170)</f>
        <v>3505.6437072000008</v>
      </c>
      <c r="U170" s="1">
        <f>SUMIFS(Capacity_1!P:P,Capacity_1!$A:$A,$B$164,Capacity_1!$B:$B,$H170)-SUMIFS(Capacity_1!$C:$C,Capacity_1!$A:$A,$B$164,Capacity_1!$B:$B,$H170)</f>
        <v>3043.64370719</v>
      </c>
      <c r="V170" s="1">
        <f>SUMIFS(Capacity_1!Q:Q,Capacity_1!$A:$A,$B$164,Capacity_1!$B:$B,$H170)-SUMIFS(Capacity_1!$C:$C,Capacity_1!$A:$A,$B$164,Capacity_1!$B:$B,$H170)</f>
        <v>3131.3649708500016</v>
      </c>
      <c r="W170" s="1">
        <f>SUMIFS(Capacity_1!R:R,Capacity_1!$A:$A,$B$164,Capacity_1!$B:$B,$H170)-SUMIFS(Capacity_1!$C:$C,Capacity_1!$A:$A,$B$164,Capacity_1!$B:$B,$H170)</f>
        <v>3959.3805425500013</v>
      </c>
      <c r="X170" s="1">
        <f>SUMIFS(Capacity_1!S:S,Capacity_1!$A:$A,$B$164,Capacity_1!$B:$B,$H170)-SUMIFS(Capacity_1!$C:$C,Capacity_1!$A:$A,$B$164,Capacity_1!$B:$B,$H170)</f>
        <v>5053.0362731500009</v>
      </c>
      <c r="Y170" s="1">
        <f>SUMIFS(Capacity_1!T:T,Capacity_1!$A:$A,$B$164,Capacity_1!$B:$B,$H170)-SUMIFS(Capacity_1!$C:$C,Capacity_1!$A:$A,$B$164,Capacity_1!$B:$B,$H170)</f>
        <v>6017.6256022899997</v>
      </c>
      <c r="Z170" s="1">
        <f>SUMIFS(Capacity_1!U:U,Capacity_1!$A:$A,$B$164,Capacity_1!$B:$B,$H170)-SUMIFS(Capacity_1!$C:$C,Capacity_1!$A:$A,$B$164,Capacity_1!$B:$B,$H170)</f>
        <v>6549.6904521699998</v>
      </c>
      <c r="AA170" s="1">
        <f>SUMIFS(Capacity_1!V:V,Capacity_1!$A:$A,$B$164,Capacity_1!$B:$B,$H170)-SUMIFS(Capacity_1!$C:$C,Capacity_1!$A:$A,$B$164,Capacity_1!$B:$B,$H170)</f>
        <v>6268.2522263299998</v>
      </c>
      <c r="AB170" s="1">
        <f>SUMIFS(Capacity_1!W:W,Capacity_1!$A:$A,$B$164,Capacity_1!$B:$B,$H170)-SUMIFS(Capacity_1!$C:$C,Capacity_1!$A:$A,$B$164,Capacity_1!$B:$B,$H170)</f>
        <v>6148.2522263299998</v>
      </c>
      <c r="AC170" s="1">
        <f>SUMIFS(Capacity_1!X:X,Capacity_1!$A:$A,$B$164,Capacity_1!$B:$B,$H170)-SUMIFS(Capacity_1!$C:$C,Capacity_1!$A:$A,$B$164,Capacity_1!$B:$B,$H170)</f>
        <v>6852.4820087299995</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3308.8834859909603</v>
      </c>
      <c r="T172" s="1">
        <f>SUMIFS(Capacity_1!O:O,Capacity_1!$A:$A,$B$164,Capacity_1!$B:$B,$H172)-SUMIFS(Capacity_1!$C:$C,Capacity_1!$A:$A,$B$164,Capacity_1!$B:$B,$H172)</f>
        <v>3769.5977587795605</v>
      </c>
      <c r="U172" s="1">
        <f>SUMIFS(Capacity_1!P:P,Capacity_1!$A:$A,$B$164,Capacity_1!$B:$B,$H172)-SUMIFS(Capacity_1!$C:$C,Capacity_1!$A:$A,$B$164,Capacity_1!$B:$B,$H172)</f>
        <v>4162.302169480261</v>
      </c>
      <c r="V172" s="1">
        <f>SUMIFS(Capacity_1!Q:Q,Capacity_1!$A:$A,$B$164,Capacity_1!$B:$B,$H172)-SUMIFS(Capacity_1!$C:$C,Capacity_1!$A:$A,$B$164,Capacity_1!$B:$B,$H172)</f>
        <v>5043.7513774782601</v>
      </c>
      <c r="W172" s="1">
        <f>SUMIFS(Capacity_1!R:R,Capacity_1!$A:$A,$B$164,Capacity_1!$B:$B,$H172)-SUMIFS(Capacity_1!$C:$C,Capacity_1!$A:$A,$B$164,Capacity_1!$B:$B,$H172)</f>
        <v>7064.6496906458624</v>
      </c>
      <c r="X172" s="1">
        <f>SUMIFS(Capacity_1!S:S,Capacity_1!$A:$A,$B$164,Capacity_1!$B:$B,$H172)-SUMIFS(Capacity_1!$C:$C,Capacity_1!$A:$A,$B$164,Capacity_1!$B:$B,$H172)</f>
        <v>7643.3296751319604</v>
      </c>
      <c r="Y172" s="1">
        <f>SUMIFS(Capacity_1!T:T,Capacity_1!$A:$A,$B$164,Capacity_1!$B:$B,$H172)-SUMIFS(Capacity_1!$C:$C,Capacity_1!$A:$A,$B$164,Capacity_1!$B:$B,$H172)</f>
        <v>8663.0155318185607</v>
      </c>
      <c r="Z172" s="1">
        <f>SUMIFS(Capacity_1!U:U,Capacity_1!$A:$A,$B$164,Capacity_1!$B:$B,$H172)-SUMIFS(Capacity_1!$C:$C,Capacity_1!$A:$A,$B$164,Capacity_1!$B:$B,$H172)</f>
        <v>8943.6694849146588</v>
      </c>
      <c r="AA172" s="1">
        <f>SUMIFS(Capacity_1!V:V,Capacity_1!$A:$A,$B$164,Capacity_1!$B:$B,$H172)-SUMIFS(Capacity_1!$C:$C,Capacity_1!$A:$A,$B$164,Capacity_1!$B:$B,$H172)</f>
        <v>9636.6879623574605</v>
      </c>
      <c r="AB172" s="1">
        <f>SUMIFS(Capacity_1!W:W,Capacity_1!$A:$A,$B$164,Capacity_1!$B:$B,$H172)-SUMIFS(Capacity_1!$C:$C,Capacity_1!$A:$A,$B$164,Capacity_1!$B:$B,$H172)</f>
        <v>9700.7629602461602</v>
      </c>
      <c r="AC172" s="1">
        <f>SUMIFS(Capacity_1!X:X,Capacity_1!$A:$A,$B$164,Capacity_1!$B:$B,$H172)-SUMIFS(Capacity_1!$C:$C,Capacity_1!$A:$A,$B$164,Capacity_1!$B:$B,$H172)</f>
        <v>9796.2680238025641</v>
      </c>
    </row>
    <row r="173" spans="1:30">
      <c r="H173" s="76" t="s">
        <v>118</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2981.5458769799989</v>
      </c>
      <c r="P174" s="1">
        <f>SUMIFS(Capacity_1!K:K,Capacity_1!$A:$A,$B$164,Capacity_1!$B:$B,$H174)-SUMIFS(Capacity_1!$C:$C,Capacity_1!$A:$A,$B$164,Capacity_1!$B:$B,$H174)</f>
        <v>4802.4735217999987</v>
      </c>
      <c r="Q174" s="1">
        <f>SUMIFS(Capacity_1!L:L,Capacity_1!$A:$A,$B$164,Capacity_1!$B:$B,$H174)-SUMIFS(Capacity_1!$C:$C,Capacity_1!$A:$A,$B$164,Capacity_1!$B:$B,$H174)</f>
        <v>5437.6510357199986</v>
      </c>
      <c r="R174" s="1">
        <f>SUMIFS(Capacity_1!M:M,Capacity_1!$A:$A,$B$164,Capacity_1!$B:$B,$H174)-SUMIFS(Capacity_1!$C:$C,Capacity_1!$A:$A,$B$164,Capacity_1!$B:$B,$H174)</f>
        <v>5391.6510357199986</v>
      </c>
      <c r="S174" s="1">
        <f>SUMIFS(Capacity_1!N:N,Capacity_1!$A:$A,$B$164,Capacity_1!$B:$B,$H174)-SUMIFS(Capacity_1!$C:$C,Capacity_1!$A:$A,$B$164,Capacity_1!$B:$B,$H174)</f>
        <v>5391.6510357199986</v>
      </c>
      <c r="T174" s="1">
        <f>SUMIFS(Capacity_1!O:O,Capacity_1!$A:$A,$B$164,Capacity_1!$B:$B,$H174)-SUMIFS(Capacity_1!$C:$C,Capacity_1!$A:$A,$B$164,Capacity_1!$B:$B,$H174)</f>
        <v>6533.0929943899991</v>
      </c>
      <c r="U174" s="1">
        <f>SUMIFS(Capacity_1!P:P,Capacity_1!$A:$A,$B$164,Capacity_1!$B:$B,$H174)-SUMIFS(Capacity_1!$C:$C,Capacity_1!$A:$A,$B$164,Capacity_1!$B:$B,$H174)</f>
        <v>6254.3929943899984</v>
      </c>
      <c r="V174" s="1">
        <f>SUMIFS(Capacity_1!Q:Q,Capacity_1!$A:$A,$B$164,Capacity_1!$B:$B,$H174)-SUMIFS(Capacity_1!$C:$C,Capacity_1!$A:$A,$B$164,Capacity_1!$B:$B,$H174)</f>
        <v>6254.3929943899984</v>
      </c>
      <c r="W174" s="1">
        <f>SUMIFS(Capacity_1!R:R,Capacity_1!$A:$A,$B$164,Capacity_1!$B:$B,$H174)-SUMIFS(Capacity_1!$C:$C,Capacity_1!$A:$A,$B$164,Capacity_1!$B:$B,$H174)</f>
        <v>11953.892994379999</v>
      </c>
      <c r="X174" s="1">
        <f>SUMIFS(Capacity_1!S:S,Capacity_1!$A:$A,$B$164,Capacity_1!$B:$B,$H174)-SUMIFS(Capacity_1!$C:$C,Capacity_1!$A:$A,$B$164,Capacity_1!$B:$B,$H174)</f>
        <v>12101.392994379999</v>
      </c>
      <c r="Y174" s="1">
        <f>SUMIFS(Capacity_1!T:T,Capacity_1!$A:$A,$B$164,Capacity_1!$B:$B,$H174)-SUMIFS(Capacity_1!$C:$C,Capacity_1!$A:$A,$B$164,Capacity_1!$B:$B,$H174)</f>
        <v>12888.192994380002</v>
      </c>
      <c r="Z174" s="1">
        <f>SUMIFS(Capacity_1!U:U,Capacity_1!$A:$A,$B$164,Capacity_1!$B:$B,$H174)-SUMIFS(Capacity_1!$C:$C,Capacity_1!$A:$A,$B$164,Capacity_1!$B:$B,$H174)</f>
        <v>12888.192994380002</v>
      </c>
      <c r="AA174" s="1">
        <f>SUMIFS(Capacity_1!V:V,Capacity_1!$A:$A,$B$164,Capacity_1!$B:$B,$H174)-SUMIFS(Capacity_1!$C:$C,Capacity_1!$A:$A,$B$164,Capacity_1!$B:$B,$H174)</f>
        <v>12747.392494380001</v>
      </c>
      <c r="AB174" s="1">
        <f>SUMIFS(Capacity_1!W:W,Capacity_1!$A:$A,$B$164,Capacity_1!$B:$B,$H174)-SUMIFS(Capacity_1!$C:$C,Capacity_1!$A:$A,$B$164,Capacity_1!$B:$B,$H174)</f>
        <v>12375.319370449997</v>
      </c>
      <c r="AC174" s="1">
        <f>SUMIFS(Capacity_1!X:X,Capacity_1!$A:$A,$B$164,Capacity_1!$B:$B,$H174)-SUMIFS(Capacity_1!$C:$C,Capacity_1!$A:$A,$B$164,Capacity_1!$B:$B,$H174)</f>
        <v>12327.019370449998</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3284.6944686299994</v>
      </c>
      <c r="P175" s="1">
        <f>SUMIFS(Capacity_1!K:K,Capacity_1!$A:$A,$B$164,Capacity_1!$B:$B,$H175)-SUMIFS(Capacity_1!$C:$C,Capacity_1!$A:$A,$B$164,Capacity_1!$B:$B,$H175)</f>
        <v>3345.4950951999999</v>
      </c>
      <c r="Q175" s="1">
        <f>SUMIFS(Capacity_1!L:L,Capacity_1!$A:$A,$B$164,Capacity_1!$B:$B,$H175)-SUMIFS(Capacity_1!$C:$C,Capacity_1!$A:$A,$B$164,Capacity_1!$B:$B,$H175)</f>
        <v>4014.2822085499993</v>
      </c>
      <c r="R175" s="1">
        <f>SUMIFS(Capacity_1!M:M,Capacity_1!$A:$A,$B$164,Capacity_1!$B:$B,$H175)-SUMIFS(Capacity_1!$C:$C,Capacity_1!$A:$A,$B$164,Capacity_1!$B:$B,$H175)</f>
        <v>4398.7339683499995</v>
      </c>
      <c r="S175" s="1">
        <f>SUMIFS(Capacity_1!N:N,Capacity_1!$A:$A,$B$164,Capacity_1!$B:$B,$H175)-SUMIFS(Capacity_1!$C:$C,Capacity_1!$A:$A,$B$164,Capacity_1!$B:$B,$H175)</f>
        <v>4648.5897453699999</v>
      </c>
      <c r="T175" s="1">
        <f>SUMIFS(Capacity_1!O:O,Capacity_1!$A:$A,$B$164,Capacity_1!$B:$B,$H175)-SUMIFS(Capacity_1!$C:$C,Capacity_1!$A:$A,$B$164,Capacity_1!$B:$B,$H175)</f>
        <v>5312.6208406299993</v>
      </c>
      <c r="U175" s="1">
        <f>SUMIFS(Capacity_1!P:P,Capacity_1!$A:$A,$B$164,Capacity_1!$B:$B,$H175)-SUMIFS(Capacity_1!$C:$C,Capacity_1!$A:$A,$B$164,Capacity_1!$B:$B,$H175)</f>
        <v>7125.1208406299993</v>
      </c>
      <c r="V175" s="1">
        <f>SUMIFS(Capacity_1!Q:Q,Capacity_1!$A:$A,$B$164,Capacity_1!$B:$B,$H175)-SUMIFS(Capacity_1!$C:$C,Capacity_1!$A:$A,$B$164,Capacity_1!$B:$B,$H175)</f>
        <v>7125.1208406299993</v>
      </c>
      <c r="W175" s="1">
        <f>SUMIFS(Capacity_1!R:R,Capacity_1!$A:$A,$B$164,Capacity_1!$B:$B,$H175)-SUMIFS(Capacity_1!$C:$C,Capacity_1!$A:$A,$B$164,Capacity_1!$B:$B,$H175)</f>
        <v>7125.1208406299993</v>
      </c>
      <c r="X175" s="1">
        <f>SUMIFS(Capacity_1!S:S,Capacity_1!$A:$A,$B$164,Capacity_1!$B:$B,$H175)-SUMIFS(Capacity_1!$C:$C,Capacity_1!$A:$A,$B$164,Capacity_1!$B:$B,$H175)</f>
        <v>7125.1208406299993</v>
      </c>
      <c r="Y175" s="1">
        <f>SUMIFS(Capacity_1!T:T,Capacity_1!$A:$A,$B$164,Capacity_1!$B:$B,$H175)-SUMIFS(Capacity_1!$C:$C,Capacity_1!$A:$A,$B$164,Capacity_1!$B:$B,$H175)</f>
        <v>7125.1208406299993</v>
      </c>
      <c r="Z175" s="1">
        <f>SUMIFS(Capacity_1!U:U,Capacity_1!$A:$A,$B$164,Capacity_1!$B:$B,$H175)-SUMIFS(Capacity_1!$C:$C,Capacity_1!$A:$A,$B$164,Capacity_1!$B:$B,$H175)</f>
        <v>7125.1208406299993</v>
      </c>
      <c r="AA175" s="1">
        <f>SUMIFS(Capacity_1!V:V,Capacity_1!$A:$A,$B$164,Capacity_1!$B:$B,$H175)-SUMIFS(Capacity_1!$C:$C,Capacity_1!$A:$A,$B$164,Capacity_1!$B:$B,$H175)</f>
        <v>7125.1208406299993</v>
      </c>
      <c r="AB175" s="1">
        <f>SUMIFS(Capacity_1!W:W,Capacity_1!$A:$A,$B$164,Capacity_1!$B:$B,$H175)-SUMIFS(Capacity_1!$C:$C,Capacity_1!$A:$A,$B$164,Capacity_1!$B:$B,$H175)</f>
        <v>7125.1208406299993</v>
      </c>
      <c r="AC175" s="1">
        <f>SUMIFS(Capacity_1!X:X,Capacity_1!$A:$A,$B$164,Capacity_1!$B:$B,$H175)-SUMIFS(Capacity_1!$C:$C,Capacity_1!$A:$A,$B$164,Capacity_1!$B:$B,$H175)</f>
        <v>7125.1208406299993</v>
      </c>
    </row>
    <row r="176" spans="1:30">
      <c r="H176" s="77" t="s">
        <v>121</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122</v>
      </c>
      <c r="I177" s="1">
        <f>SUM(I167:I172,I179)</f>
        <v>52.95491454650994</v>
      </c>
      <c r="J177" s="1">
        <f t="shared" ref="J177:AC177" si="4">SUM(J167:J172,J179)</f>
        <v>-600.15131187441841</v>
      </c>
      <c r="K177" s="1">
        <f t="shared" si="4"/>
        <v>-2215.3236069015029</v>
      </c>
      <c r="L177" s="1">
        <f t="shared" si="4"/>
        <v>228.88775100173496</v>
      </c>
      <c r="M177" s="1">
        <f t="shared" si="4"/>
        <v>364.53938684596176</v>
      </c>
      <c r="N177" s="1">
        <f t="shared" si="4"/>
        <v>466.11271525037751</v>
      </c>
      <c r="O177" s="1">
        <f t="shared" si="4"/>
        <v>574.23474648523734</v>
      </c>
      <c r="P177" s="1">
        <f t="shared" si="4"/>
        <v>-120.79609145429731</v>
      </c>
      <c r="Q177" s="1">
        <f t="shared" si="4"/>
        <v>-364.45463010499213</v>
      </c>
      <c r="R177" s="1">
        <f t="shared" si="4"/>
        <v>-818.83099985788419</v>
      </c>
      <c r="S177" s="1">
        <f t="shared" si="4"/>
        <v>-642.93621866706269</v>
      </c>
      <c r="T177" s="1">
        <f t="shared" si="4"/>
        <v>-1327.0277912693878</v>
      </c>
      <c r="U177" s="1">
        <f t="shared" si="4"/>
        <v>-1353.7648527822516</v>
      </c>
      <c r="V177" s="1">
        <f t="shared" si="4"/>
        <v>-336.18658226442221</v>
      </c>
      <c r="W177" s="1">
        <f t="shared" si="4"/>
        <v>-2662.668052102169</v>
      </c>
      <c r="X177" s="1">
        <f t="shared" si="4"/>
        <v>-1640.1466265143376</v>
      </c>
      <c r="Y177" s="1">
        <f t="shared" si="4"/>
        <v>-1369.5924294731233</v>
      </c>
      <c r="Z177" s="1">
        <f t="shared" si="4"/>
        <v>-507.71587447177649</v>
      </c>
      <c r="AA177" s="1">
        <f t="shared" si="4"/>
        <v>-684.74143213836101</v>
      </c>
      <c r="AB177" s="1">
        <f t="shared" si="4"/>
        <v>-687.73821493686046</v>
      </c>
      <c r="AC177" s="1">
        <f t="shared" si="4"/>
        <v>164.8140395666303</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-2475.7597056435334</v>
      </c>
      <c r="K185" s="1">
        <f>SUMIFS(Generation_1!E:E,Generation_1!$A:$A,$B$182,Generation_1!$B:$B,$H185)-SUMIFS(Generation_1!$C:$C,Generation_1!$A:$A,$B$182,Generation_1!$B:$B,$H185)</f>
        <v>-1803.6642519381712</v>
      </c>
      <c r="L185" s="1">
        <f>SUMIFS(Generation_1!F:F,Generation_1!$A:$A,$B$182,Generation_1!$B:$B,$H185)-SUMIFS(Generation_1!$C:$C,Generation_1!$A:$A,$B$182,Generation_1!$B:$B,$H185)</f>
        <v>-4832.4404260602605</v>
      </c>
      <c r="M185" s="1">
        <f>SUMIFS(Generation_1!G:G,Generation_1!$A:$A,$B$182,Generation_1!$B:$B,$H185)-SUMIFS(Generation_1!$C:$C,Generation_1!$A:$A,$B$182,Generation_1!$B:$B,$H185)</f>
        <v>-7110.7120006978221</v>
      </c>
      <c r="N185" s="1">
        <f>SUMIFS(Generation_1!H:H,Generation_1!$A:$A,$B$182,Generation_1!$B:$B,$H185)-SUMIFS(Generation_1!$C:$C,Generation_1!$A:$A,$B$182,Generation_1!$B:$B,$H185)</f>
        <v>-10991.606855077931</v>
      </c>
      <c r="O185" s="1">
        <f>SUMIFS(Generation_1!I:I,Generation_1!$A:$A,$B$182,Generation_1!$B:$B,$H185)-SUMIFS(Generation_1!$C:$C,Generation_1!$A:$A,$B$182,Generation_1!$B:$B,$H185)</f>
        <v>-8781.7394712922251</v>
      </c>
      <c r="P185" s="1">
        <f>SUMIFS(Generation_1!J:J,Generation_1!$A:$A,$B$182,Generation_1!$B:$B,$H185)-SUMIFS(Generation_1!$C:$C,Generation_1!$A:$A,$B$182,Generation_1!$B:$B,$H185)</f>
        <v>-17839.061833829182</v>
      </c>
      <c r="Q185" s="1">
        <f>SUMIFS(Generation_1!K:K,Generation_1!$A:$A,$B$182,Generation_1!$B:$B,$H185)-SUMIFS(Generation_1!$C:$C,Generation_1!$A:$A,$B$182,Generation_1!$B:$B,$H185)</f>
        <v>-18710.640656150092</v>
      </c>
      <c r="R185" s="1">
        <f>SUMIFS(Generation_1!L:L,Generation_1!$A:$A,$B$182,Generation_1!$B:$B,$H185)-SUMIFS(Generation_1!$C:$C,Generation_1!$A:$A,$B$182,Generation_1!$B:$B,$H185)</f>
        <v>-12388.46092482809</v>
      </c>
      <c r="S185" s="1">
        <f>SUMIFS(Generation_1!M:M,Generation_1!$A:$A,$B$182,Generation_1!$B:$B,$H185)-SUMIFS(Generation_1!$C:$C,Generation_1!$A:$A,$B$182,Generation_1!$B:$B,$H185)</f>
        <v>-14595.697002947651</v>
      </c>
      <c r="T185" s="1">
        <f>SUMIFS(Generation_1!N:N,Generation_1!$A:$A,$B$182,Generation_1!$B:$B,$H185)-SUMIFS(Generation_1!$C:$C,Generation_1!$A:$A,$B$182,Generation_1!$B:$B,$H185)</f>
        <v>-28582.461941759801</v>
      </c>
      <c r="U185" s="1">
        <f>SUMIFS(Generation_1!O:O,Generation_1!$A:$A,$B$182,Generation_1!$B:$B,$H185)-SUMIFS(Generation_1!$C:$C,Generation_1!$A:$A,$B$182,Generation_1!$B:$B,$H185)</f>
        <v>-27716.605077456246</v>
      </c>
      <c r="V185" s="1">
        <f>SUMIFS(Generation_1!P:P,Generation_1!$A:$A,$B$182,Generation_1!$B:$B,$H185)-SUMIFS(Generation_1!$C:$C,Generation_1!$A:$A,$B$182,Generation_1!$B:$B,$H185)</f>
        <v>-27404.088110671786</v>
      </c>
      <c r="W185" s="1">
        <f>SUMIFS(Generation_1!Q:Q,Generation_1!$A:$A,$B$182,Generation_1!$B:$B,$H185)-SUMIFS(Generation_1!$C:$C,Generation_1!$A:$A,$B$182,Generation_1!$B:$B,$H185)</f>
        <v>-49917.550293479289</v>
      </c>
      <c r="X185" s="1">
        <f>SUMIFS(Generation_1!R:R,Generation_1!$A:$A,$B$182,Generation_1!$B:$B,$H185)-SUMIFS(Generation_1!$C:$C,Generation_1!$A:$A,$B$182,Generation_1!$B:$B,$H185)</f>
        <v>-53328.825972536979</v>
      </c>
      <c r="Y185" s="1">
        <f>SUMIFS(Generation_1!S:S,Generation_1!$A:$A,$B$182,Generation_1!$B:$B,$H185)-SUMIFS(Generation_1!$C:$C,Generation_1!$A:$A,$B$182,Generation_1!$B:$B,$H185)</f>
        <v>-59558.971045722479</v>
      </c>
      <c r="Z185" s="1">
        <f>SUMIFS(Generation_1!T:T,Generation_1!$A:$A,$B$182,Generation_1!$B:$B,$H185)-SUMIFS(Generation_1!$C:$C,Generation_1!$A:$A,$B$182,Generation_1!$B:$B,$H185)</f>
        <v>-59357.560141342103</v>
      </c>
      <c r="AA185" s="1">
        <f>SUMIFS(Generation_1!U:U,Generation_1!$A:$A,$B$182,Generation_1!$B:$B,$H185)-SUMIFS(Generation_1!$C:$C,Generation_1!$A:$A,$B$182,Generation_1!$B:$B,$H185)</f>
        <v>-59343.376302655335</v>
      </c>
      <c r="AB185" s="1">
        <f>SUMIFS(Generation_1!V:V,Generation_1!$A:$A,$B$182,Generation_1!$B:$B,$H185)-SUMIFS(Generation_1!$C:$C,Generation_1!$A:$A,$B$182,Generation_1!$B:$B,$H185)</f>
        <v>-59330.048024138297</v>
      </c>
      <c r="AC185" s="1">
        <f>SUMIFS(Generation_1!W:W,Generation_1!$A:$A,$B$182,Generation_1!$B:$B,$H185)-SUMIFS(Generation_1!$C:$C,Generation_1!$A:$A,$B$182,Generation_1!$B:$B,$H185)</f>
        <v>-59304.351302766852</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1297.5112973648102</v>
      </c>
      <c r="K186" s="1">
        <f>SUMIFS(Generation_1!E:E,Generation_1!$A:$A,$B$182,Generation_1!$B:$B,$H186)-SUMIFS(Generation_1!$C:$C,Generation_1!$A:$A,$B$182,Generation_1!$B:$B,$H186)</f>
        <v>1171.9336991512355</v>
      </c>
      <c r="L186" s="1">
        <f>SUMIFS(Generation_1!F:F,Generation_1!$A:$A,$B$182,Generation_1!$B:$B,$H186)-SUMIFS(Generation_1!$C:$C,Generation_1!$A:$A,$B$182,Generation_1!$B:$B,$H186)</f>
        <v>368.12578358187966</v>
      </c>
      <c r="M186" s="1">
        <f>SUMIFS(Generation_1!G:G,Generation_1!$A:$A,$B$182,Generation_1!$B:$B,$H186)-SUMIFS(Generation_1!$C:$C,Generation_1!$A:$A,$B$182,Generation_1!$B:$B,$H186)</f>
        <v>-393.33144164990517</v>
      </c>
      <c r="N186" s="1">
        <f>SUMIFS(Generation_1!H:H,Generation_1!$A:$A,$B$182,Generation_1!$B:$B,$H186)-SUMIFS(Generation_1!$C:$C,Generation_1!$A:$A,$B$182,Generation_1!$B:$B,$H186)</f>
        <v>-2035.5626940880393</v>
      </c>
      <c r="O186" s="1">
        <f>SUMIFS(Generation_1!I:I,Generation_1!$A:$A,$B$182,Generation_1!$B:$B,$H186)-SUMIFS(Generation_1!$C:$C,Generation_1!$A:$A,$B$182,Generation_1!$B:$B,$H186)</f>
        <v>-412.33010465386542</v>
      </c>
      <c r="P186" s="1">
        <f>SUMIFS(Generation_1!J:J,Generation_1!$A:$A,$B$182,Generation_1!$B:$B,$H186)-SUMIFS(Generation_1!$C:$C,Generation_1!$A:$A,$B$182,Generation_1!$B:$B,$H186)</f>
        <v>-2967.1937665334663</v>
      </c>
      <c r="Q186" s="1">
        <f>SUMIFS(Generation_1!K:K,Generation_1!$A:$A,$B$182,Generation_1!$B:$B,$H186)-SUMIFS(Generation_1!$C:$C,Generation_1!$A:$A,$B$182,Generation_1!$B:$B,$H186)</f>
        <v>-3668.0890706746977</v>
      </c>
      <c r="R186" s="1">
        <f>SUMIFS(Generation_1!L:L,Generation_1!$A:$A,$B$182,Generation_1!$B:$B,$H186)-SUMIFS(Generation_1!$C:$C,Generation_1!$A:$A,$B$182,Generation_1!$B:$B,$H186)</f>
        <v>-5463.2461459695187</v>
      </c>
      <c r="S186" s="1">
        <f>SUMIFS(Generation_1!M:M,Generation_1!$A:$A,$B$182,Generation_1!$B:$B,$H186)-SUMIFS(Generation_1!$C:$C,Generation_1!$A:$A,$B$182,Generation_1!$B:$B,$H186)</f>
        <v>-9262.4682565549556</v>
      </c>
      <c r="T186" s="1">
        <f>SUMIFS(Generation_1!N:N,Generation_1!$A:$A,$B$182,Generation_1!$B:$B,$H186)-SUMIFS(Generation_1!$C:$C,Generation_1!$A:$A,$B$182,Generation_1!$B:$B,$H186)</f>
        <v>-9792.3547554691177</v>
      </c>
      <c r="U186" s="1">
        <f>SUMIFS(Generation_1!O:O,Generation_1!$A:$A,$B$182,Generation_1!$B:$B,$H186)-SUMIFS(Generation_1!$C:$C,Generation_1!$A:$A,$B$182,Generation_1!$B:$B,$H186)</f>
        <v>-10386.107197271991</v>
      </c>
      <c r="V186" s="1">
        <f>SUMIFS(Generation_1!P:P,Generation_1!$A:$A,$B$182,Generation_1!$B:$B,$H186)-SUMIFS(Generation_1!$C:$C,Generation_1!$A:$A,$B$182,Generation_1!$B:$B,$H186)</f>
        <v>-11520.653357590789</v>
      </c>
      <c r="W186" s="1">
        <f>SUMIFS(Generation_1!Q:Q,Generation_1!$A:$A,$B$182,Generation_1!$B:$B,$H186)-SUMIFS(Generation_1!$C:$C,Generation_1!$A:$A,$B$182,Generation_1!$B:$B,$H186)</f>
        <v>-11573.900663646036</v>
      </c>
      <c r="X186" s="1">
        <f>SUMIFS(Generation_1!R:R,Generation_1!$A:$A,$B$182,Generation_1!$B:$B,$H186)-SUMIFS(Generation_1!$C:$C,Generation_1!$A:$A,$B$182,Generation_1!$B:$B,$H186)</f>
        <v>-11471.636679696599</v>
      </c>
      <c r="Y186" s="1">
        <f>SUMIFS(Generation_1!S:S,Generation_1!$A:$A,$B$182,Generation_1!$B:$B,$H186)-SUMIFS(Generation_1!$C:$C,Generation_1!$A:$A,$B$182,Generation_1!$B:$B,$H186)</f>
        <v>-9974.0796284201751</v>
      </c>
      <c r="Z186" s="1">
        <f>SUMIFS(Generation_1!T:T,Generation_1!$A:$A,$B$182,Generation_1!$B:$B,$H186)-SUMIFS(Generation_1!$C:$C,Generation_1!$A:$A,$B$182,Generation_1!$B:$B,$H186)</f>
        <v>-11002.258374494868</v>
      </c>
      <c r="AA186" s="1">
        <f>SUMIFS(Generation_1!U:U,Generation_1!$A:$A,$B$182,Generation_1!$B:$B,$H186)-SUMIFS(Generation_1!$C:$C,Generation_1!$A:$A,$B$182,Generation_1!$B:$B,$H186)</f>
        <v>-9773.9656425609064</v>
      </c>
      <c r="AB186" s="1">
        <f>SUMIFS(Generation_1!V:V,Generation_1!$A:$A,$B$182,Generation_1!$B:$B,$H186)-SUMIFS(Generation_1!$C:$C,Generation_1!$A:$A,$B$182,Generation_1!$B:$B,$H186)</f>
        <v>-9189.1104919219943</v>
      </c>
      <c r="AC186" s="1">
        <f>SUMIFS(Generation_1!W:W,Generation_1!$A:$A,$B$182,Generation_1!$B:$B,$H186)-SUMIFS(Generation_1!$C:$C,Generation_1!$A:$A,$B$182,Generation_1!$B:$B,$H186)</f>
        <v>-11122.489336367926</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-4.0501018173208649</v>
      </c>
      <c r="K187" s="1">
        <f>SUMIFS(Generation_1!E:E,Generation_1!$A:$A,$B$182,Generation_1!$B:$B,$H187)-SUMIFS(Generation_1!$C:$C,Generation_1!$A:$A,$B$182,Generation_1!$B:$B,$H187)</f>
        <v>-144.8965285067884</v>
      </c>
      <c r="L187" s="1">
        <f>SUMIFS(Generation_1!F:F,Generation_1!$A:$A,$B$182,Generation_1!$B:$B,$H187)-SUMIFS(Generation_1!$C:$C,Generation_1!$A:$A,$B$182,Generation_1!$B:$B,$H187)</f>
        <v>-112.57338460119263</v>
      </c>
      <c r="M187" s="1">
        <f>SUMIFS(Generation_1!G:G,Generation_1!$A:$A,$B$182,Generation_1!$B:$B,$H187)-SUMIFS(Generation_1!$C:$C,Generation_1!$A:$A,$B$182,Generation_1!$B:$B,$H187)</f>
        <v>-293.49240837023535</v>
      </c>
      <c r="N187" s="1">
        <f>SUMIFS(Generation_1!H:H,Generation_1!$A:$A,$B$182,Generation_1!$B:$B,$H187)-SUMIFS(Generation_1!$C:$C,Generation_1!$A:$A,$B$182,Generation_1!$B:$B,$H187)</f>
        <v>-350.29886159783473</v>
      </c>
      <c r="O187" s="1">
        <f>SUMIFS(Generation_1!I:I,Generation_1!$A:$A,$B$182,Generation_1!$B:$B,$H187)-SUMIFS(Generation_1!$C:$C,Generation_1!$A:$A,$B$182,Generation_1!$B:$B,$H187)</f>
        <v>-210.30507785414056</v>
      </c>
      <c r="P187" s="1">
        <f>SUMIFS(Generation_1!J:J,Generation_1!$A:$A,$B$182,Generation_1!$B:$B,$H187)-SUMIFS(Generation_1!$C:$C,Generation_1!$A:$A,$B$182,Generation_1!$B:$B,$H187)</f>
        <v>-187.54747391566798</v>
      </c>
      <c r="Q187" s="1">
        <f>SUMIFS(Generation_1!K:K,Generation_1!$A:$A,$B$182,Generation_1!$B:$B,$H187)-SUMIFS(Generation_1!$C:$C,Generation_1!$A:$A,$B$182,Generation_1!$B:$B,$H187)</f>
        <v>-266.91633008842746</v>
      </c>
      <c r="R187" s="1">
        <f>SUMIFS(Generation_1!L:L,Generation_1!$A:$A,$B$182,Generation_1!$B:$B,$H187)-SUMIFS(Generation_1!$C:$C,Generation_1!$A:$A,$B$182,Generation_1!$B:$B,$H187)</f>
        <v>-293.04827817761816</v>
      </c>
      <c r="S187" s="1">
        <f>SUMIFS(Generation_1!M:M,Generation_1!$A:$A,$B$182,Generation_1!$B:$B,$H187)-SUMIFS(Generation_1!$C:$C,Generation_1!$A:$A,$B$182,Generation_1!$B:$B,$H187)</f>
        <v>-467.53577629335177</v>
      </c>
      <c r="T187" s="1">
        <f>SUMIFS(Generation_1!N:N,Generation_1!$A:$A,$B$182,Generation_1!$B:$B,$H187)-SUMIFS(Generation_1!$C:$C,Generation_1!$A:$A,$B$182,Generation_1!$B:$B,$H187)</f>
        <v>7604.5543605148432</v>
      </c>
      <c r="U187" s="1">
        <f>SUMIFS(Generation_1!O:O,Generation_1!$A:$A,$B$182,Generation_1!$B:$B,$H187)-SUMIFS(Generation_1!$C:$C,Generation_1!$A:$A,$B$182,Generation_1!$B:$B,$H187)</f>
        <v>7326.5938174971361</v>
      </c>
      <c r="V187" s="1">
        <f>SUMIFS(Generation_1!P:P,Generation_1!$A:$A,$B$182,Generation_1!$B:$B,$H187)-SUMIFS(Generation_1!$C:$C,Generation_1!$A:$A,$B$182,Generation_1!$B:$B,$H187)</f>
        <v>6385.1314711286232</v>
      </c>
      <c r="W187" s="1">
        <f>SUMIFS(Generation_1!Q:Q,Generation_1!$A:$A,$B$182,Generation_1!$B:$B,$H187)-SUMIFS(Generation_1!$C:$C,Generation_1!$A:$A,$B$182,Generation_1!$B:$B,$H187)</f>
        <v>5984.6397701082169</v>
      </c>
      <c r="X187" s="1">
        <f>SUMIFS(Generation_1!R:R,Generation_1!$A:$A,$B$182,Generation_1!$B:$B,$H187)-SUMIFS(Generation_1!$C:$C,Generation_1!$A:$A,$B$182,Generation_1!$B:$B,$H187)</f>
        <v>7017.5646444699814</v>
      </c>
      <c r="Y187" s="1">
        <f>SUMIFS(Generation_1!S:S,Generation_1!$A:$A,$B$182,Generation_1!$B:$B,$H187)-SUMIFS(Generation_1!$C:$C,Generation_1!$A:$A,$B$182,Generation_1!$B:$B,$H187)</f>
        <v>9538.6377910344818</v>
      </c>
      <c r="Z187" s="1">
        <f>SUMIFS(Generation_1!T:T,Generation_1!$A:$A,$B$182,Generation_1!$B:$B,$H187)-SUMIFS(Generation_1!$C:$C,Generation_1!$A:$A,$B$182,Generation_1!$B:$B,$H187)</f>
        <v>9623.8552837878779</v>
      </c>
      <c r="AA187" s="1">
        <f>SUMIFS(Generation_1!U:U,Generation_1!$A:$A,$B$182,Generation_1!$B:$B,$H187)-SUMIFS(Generation_1!$C:$C,Generation_1!$A:$A,$B$182,Generation_1!$B:$B,$H187)</f>
        <v>7312.4681834262647</v>
      </c>
      <c r="AB187" s="1">
        <f>SUMIFS(Generation_1!V:V,Generation_1!$A:$A,$B$182,Generation_1!$B:$B,$H187)-SUMIFS(Generation_1!$C:$C,Generation_1!$A:$A,$B$182,Generation_1!$B:$B,$H187)</f>
        <v>7226.721644172836</v>
      </c>
      <c r="AC187" s="1">
        <f>SUMIFS(Generation_1!W:W,Generation_1!$A:$A,$B$182,Generation_1!$B:$B,$H187)-SUMIFS(Generation_1!$C:$C,Generation_1!$A:$A,$B$182,Generation_1!$B:$B,$H187)</f>
        <v>7268.1445663573959</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-15.599417152383609</v>
      </c>
      <c r="K188" s="1">
        <f>SUMIFS(Generation_1!E:E,Generation_1!$A:$A,$B$182,Generation_1!$B:$B,$H188)-SUMIFS(Generation_1!$C:$C,Generation_1!$A:$A,$B$182,Generation_1!$B:$B,$H188)</f>
        <v>47.614510016993066</v>
      </c>
      <c r="L188" s="1">
        <f>SUMIFS(Generation_1!F:F,Generation_1!$A:$A,$B$182,Generation_1!$B:$B,$H188)-SUMIFS(Generation_1!$C:$C,Generation_1!$A:$A,$B$182,Generation_1!$B:$B,$H188)</f>
        <v>79.744523926761516</v>
      </c>
      <c r="M188" s="1">
        <f>SUMIFS(Generation_1!G:G,Generation_1!$A:$A,$B$182,Generation_1!$B:$B,$H188)-SUMIFS(Generation_1!$C:$C,Generation_1!$A:$A,$B$182,Generation_1!$B:$B,$H188)</f>
        <v>76.324148050440058</v>
      </c>
      <c r="N188" s="1">
        <f>SUMIFS(Generation_1!H:H,Generation_1!$A:$A,$B$182,Generation_1!$B:$B,$H188)-SUMIFS(Generation_1!$C:$C,Generation_1!$A:$A,$B$182,Generation_1!$B:$B,$H188)</f>
        <v>31.573727180966202</v>
      </c>
      <c r="O188" s="1">
        <f>SUMIFS(Generation_1!I:I,Generation_1!$A:$A,$B$182,Generation_1!$B:$B,$H188)-SUMIFS(Generation_1!$C:$C,Generation_1!$A:$A,$B$182,Generation_1!$B:$B,$H188)</f>
        <v>49.5559117740831</v>
      </c>
      <c r="P188" s="1">
        <f>SUMIFS(Generation_1!J:J,Generation_1!$A:$A,$B$182,Generation_1!$B:$B,$H188)-SUMIFS(Generation_1!$C:$C,Generation_1!$A:$A,$B$182,Generation_1!$B:$B,$H188)</f>
        <v>87.565691308022352</v>
      </c>
      <c r="Q188" s="1">
        <f>SUMIFS(Generation_1!K:K,Generation_1!$A:$A,$B$182,Generation_1!$B:$B,$H188)-SUMIFS(Generation_1!$C:$C,Generation_1!$A:$A,$B$182,Generation_1!$B:$B,$H188)</f>
        <v>139.1026407881555</v>
      </c>
      <c r="R188" s="1">
        <f>SUMIFS(Generation_1!L:L,Generation_1!$A:$A,$B$182,Generation_1!$B:$B,$H188)-SUMIFS(Generation_1!$C:$C,Generation_1!$A:$A,$B$182,Generation_1!$B:$B,$H188)</f>
        <v>117.59599437584841</v>
      </c>
      <c r="S188" s="1">
        <f>SUMIFS(Generation_1!M:M,Generation_1!$A:$A,$B$182,Generation_1!$B:$B,$H188)-SUMIFS(Generation_1!$C:$C,Generation_1!$A:$A,$B$182,Generation_1!$B:$B,$H188)</f>
        <v>111.91431846201449</v>
      </c>
      <c r="T188" s="1">
        <f>SUMIFS(Generation_1!N:N,Generation_1!$A:$A,$B$182,Generation_1!$B:$B,$H188)-SUMIFS(Generation_1!$C:$C,Generation_1!$A:$A,$B$182,Generation_1!$B:$B,$H188)</f>
        <v>6559.4460651792288</v>
      </c>
      <c r="U188" s="1">
        <f>SUMIFS(Generation_1!O:O,Generation_1!$A:$A,$B$182,Generation_1!$B:$B,$H188)-SUMIFS(Generation_1!$C:$C,Generation_1!$A:$A,$B$182,Generation_1!$B:$B,$H188)</f>
        <v>6690.2643825711948</v>
      </c>
      <c r="V188" s="1">
        <f>SUMIFS(Generation_1!P:P,Generation_1!$A:$A,$B$182,Generation_1!$B:$B,$H188)-SUMIFS(Generation_1!$C:$C,Generation_1!$A:$A,$B$182,Generation_1!$B:$B,$H188)</f>
        <v>6262.604662516902</v>
      </c>
      <c r="W188" s="1">
        <f>SUMIFS(Generation_1!Q:Q,Generation_1!$A:$A,$B$182,Generation_1!$B:$B,$H188)-SUMIFS(Generation_1!$C:$C,Generation_1!$A:$A,$B$182,Generation_1!$B:$B,$H188)</f>
        <v>9815.075430946079</v>
      </c>
      <c r="X188" s="1">
        <f>SUMIFS(Generation_1!R:R,Generation_1!$A:$A,$B$182,Generation_1!$B:$B,$H188)-SUMIFS(Generation_1!$C:$C,Generation_1!$A:$A,$B$182,Generation_1!$B:$B,$H188)</f>
        <v>10880.447804635862</v>
      </c>
      <c r="Y188" s="1">
        <f>SUMIFS(Generation_1!S:S,Generation_1!$A:$A,$B$182,Generation_1!$B:$B,$H188)-SUMIFS(Generation_1!$C:$C,Generation_1!$A:$A,$B$182,Generation_1!$B:$B,$H188)</f>
        <v>21687.746404151319</v>
      </c>
      <c r="Z188" s="1">
        <f>SUMIFS(Generation_1!T:T,Generation_1!$A:$A,$B$182,Generation_1!$B:$B,$H188)-SUMIFS(Generation_1!$C:$C,Generation_1!$A:$A,$B$182,Generation_1!$B:$B,$H188)</f>
        <v>17755.688205335373</v>
      </c>
      <c r="AA188" s="1">
        <f>SUMIFS(Generation_1!U:U,Generation_1!$A:$A,$B$182,Generation_1!$B:$B,$H188)-SUMIFS(Generation_1!$C:$C,Generation_1!$A:$A,$B$182,Generation_1!$B:$B,$H188)</f>
        <v>21514.534827192932</v>
      </c>
      <c r="AB188" s="1">
        <f>SUMIFS(Generation_1!V:V,Generation_1!$A:$A,$B$182,Generation_1!$B:$B,$H188)-SUMIFS(Generation_1!$C:$C,Generation_1!$A:$A,$B$182,Generation_1!$B:$B,$H188)</f>
        <v>26055.520137804644</v>
      </c>
      <c r="AC188" s="1">
        <f>SUMIFS(Generation_1!W:W,Generation_1!$A:$A,$B$182,Generation_1!$B:$B,$H188)-SUMIFS(Generation_1!$C:$C,Generation_1!$A:$A,$B$182,Generation_1!$B:$B,$H188)</f>
        <v>24758.60710558658</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-2841.3111808528793</v>
      </c>
      <c r="K189" s="1">
        <f>SUMIFS(Generation_1!E:E,Generation_1!$A:$A,$B$182,Generation_1!$B:$B,$H189)-SUMIFS(Generation_1!$C:$C,Generation_1!$A:$A,$B$182,Generation_1!$B:$B,$H189)</f>
        <v>-2961.0096481203127</v>
      </c>
      <c r="L189" s="1">
        <f>SUMIFS(Generation_1!F:F,Generation_1!$A:$A,$B$182,Generation_1!$B:$B,$H189)-SUMIFS(Generation_1!$C:$C,Generation_1!$A:$A,$B$182,Generation_1!$B:$B,$H189)</f>
        <v>60.725069106580122</v>
      </c>
      <c r="M189" s="1">
        <f>SUMIFS(Generation_1!G:G,Generation_1!$A:$A,$B$182,Generation_1!$B:$B,$H189)-SUMIFS(Generation_1!$C:$C,Generation_1!$A:$A,$B$182,Generation_1!$B:$B,$H189)</f>
        <v>-2272.5004884759092</v>
      </c>
      <c r="N189" s="1">
        <f>SUMIFS(Generation_1!H:H,Generation_1!$A:$A,$B$182,Generation_1!$B:$B,$H189)-SUMIFS(Generation_1!$C:$C,Generation_1!$A:$A,$B$182,Generation_1!$B:$B,$H189)</f>
        <v>-269.83454608787542</v>
      </c>
      <c r="O189" s="1">
        <f>SUMIFS(Generation_1!I:I,Generation_1!$A:$A,$B$182,Generation_1!$B:$B,$H189)-SUMIFS(Generation_1!$C:$C,Generation_1!$A:$A,$B$182,Generation_1!$B:$B,$H189)</f>
        <v>-6871.8228622179831</v>
      </c>
      <c r="P189" s="1">
        <f>SUMIFS(Generation_1!J:J,Generation_1!$A:$A,$B$182,Generation_1!$B:$B,$H189)-SUMIFS(Generation_1!$C:$C,Generation_1!$A:$A,$B$182,Generation_1!$B:$B,$H189)</f>
        <v>1283.9691342621936</v>
      </c>
      <c r="Q189" s="1">
        <f>SUMIFS(Generation_1!K:K,Generation_1!$A:$A,$B$182,Generation_1!$B:$B,$H189)-SUMIFS(Generation_1!$C:$C,Generation_1!$A:$A,$B$182,Generation_1!$B:$B,$H189)</f>
        <v>-371.33078950500567</v>
      </c>
      <c r="R189" s="1">
        <f>SUMIFS(Generation_1!L:L,Generation_1!$A:$A,$B$182,Generation_1!$B:$B,$H189)-SUMIFS(Generation_1!$C:$C,Generation_1!$A:$A,$B$182,Generation_1!$B:$B,$H189)</f>
        <v>-4002.4336153260356</v>
      </c>
      <c r="S189" s="1">
        <f>SUMIFS(Generation_1!M:M,Generation_1!$A:$A,$B$182,Generation_1!$B:$B,$H189)-SUMIFS(Generation_1!$C:$C,Generation_1!$A:$A,$B$182,Generation_1!$B:$B,$H189)</f>
        <v>-859.55618469039291</v>
      </c>
      <c r="T189" s="1">
        <f>SUMIFS(Generation_1!N:N,Generation_1!$A:$A,$B$182,Generation_1!$B:$B,$H189)-SUMIFS(Generation_1!$C:$C,Generation_1!$A:$A,$B$182,Generation_1!$B:$B,$H189)</f>
        <v>-3329.4180891523356</v>
      </c>
      <c r="U189" s="1">
        <f>SUMIFS(Generation_1!O:O,Generation_1!$A:$A,$B$182,Generation_1!$B:$B,$H189)-SUMIFS(Generation_1!$C:$C,Generation_1!$A:$A,$B$182,Generation_1!$B:$B,$H189)</f>
        <v>-3703.7737295459283</v>
      </c>
      <c r="V189" s="1">
        <f>SUMIFS(Generation_1!P:P,Generation_1!$A:$A,$B$182,Generation_1!$B:$B,$H189)-SUMIFS(Generation_1!$C:$C,Generation_1!$A:$A,$B$182,Generation_1!$B:$B,$H189)</f>
        <v>-1173.9920505637474</v>
      </c>
      <c r="W189" s="1">
        <f>SUMIFS(Generation_1!Q:Q,Generation_1!$A:$A,$B$182,Generation_1!$B:$B,$H189)-SUMIFS(Generation_1!$C:$C,Generation_1!$A:$A,$B$182,Generation_1!$B:$B,$H189)</f>
        <v>-2597.0234051463885</v>
      </c>
      <c r="X189" s="1">
        <f>SUMIFS(Generation_1!R:R,Generation_1!$A:$A,$B$182,Generation_1!$B:$B,$H189)-SUMIFS(Generation_1!$C:$C,Generation_1!$A:$A,$B$182,Generation_1!$B:$B,$H189)</f>
        <v>-1380.8815368760643</v>
      </c>
      <c r="Y189" s="1">
        <f>SUMIFS(Generation_1!S:S,Generation_1!$A:$A,$B$182,Generation_1!$B:$B,$H189)-SUMIFS(Generation_1!$C:$C,Generation_1!$A:$A,$B$182,Generation_1!$B:$B,$H189)</f>
        <v>-7352.4501945471657</v>
      </c>
      <c r="Z189" s="1">
        <f>SUMIFS(Generation_1!T:T,Generation_1!$A:$A,$B$182,Generation_1!$B:$B,$H189)-SUMIFS(Generation_1!$C:$C,Generation_1!$A:$A,$B$182,Generation_1!$B:$B,$H189)</f>
        <v>328.36809144973995</v>
      </c>
      <c r="AA189" s="1">
        <f>SUMIFS(Generation_1!U:U,Generation_1!$A:$A,$B$182,Generation_1!$B:$B,$H189)-SUMIFS(Generation_1!$C:$C,Generation_1!$A:$A,$B$182,Generation_1!$B:$B,$H189)</f>
        <v>-1096.3354214939427</v>
      </c>
      <c r="AB189" s="1">
        <f>SUMIFS(Generation_1!V:V,Generation_1!$A:$A,$B$182,Generation_1!$B:$B,$H189)-SUMIFS(Generation_1!$C:$C,Generation_1!$A:$A,$B$182,Generation_1!$B:$B,$H189)</f>
        <v>-4630.6088810259116</v>
      </c>
      <c r="AC189" s="1">
        <f>SUMIFS(Generation_1!W:W,Generation_1!$A:$A,$B$182,Generation_1!$B:$B,$H189)-SUMIFS(Generation_1!$C:$C,Generation_1!$A:$A,$B$182,Generation_1!$B:$B,$H189)</f>
        <v>-2075.4815286189969</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13.870111624975635</v>
      </c>
      <c r="K190" s="1">
        <f>SUMIFS(Generation_1!E:E,Generation_1!$A:$A,$B$182,Generation_1!$B:$B,$H190)-SUMIFS(Generation_1!$C:$C,Generation_1!$A:$A,$B$182,Generation_1!$B:$B,$H190)</f>
        <v>-5.9177810702990143</v>
      </c>
      <c r="L190" s="1">
        <f>SUMIFS(Generation_1!F:F,Generation_1!$A:$A,$B$182,Generation_1!$B:$B,$H190)-SUMIFS(Generation_1!$C:$C,Generation_1!$A:$A,$B$182,Generation_1!$B:$B,$H190)</f>
        <v>72.827287808659946</v>
      </c>
      <c r="M190" s="1">
        <f>SUMIFS(Generation_1!G:G,Generation_1!$A:$A,$B$182,Generation_1!$B:$B,$H190)-SUMIFS(Generation_1!$C:$C,Generation_1!$A:$A,$B$182,Generation_1!$B:$B,$H190)</f>
        <v>287.44778426630626</v>
      </c>
      <c r="N190" s="1">
        <f>SUMIFS(Generation_1!H:H,Generation_1!$A:$A,$B$182,Generation_1!$B:$B,$H190)-SUMIFS(Generation_1!$C:$C,Generation_1!$A:$A,$B$182,Generation_1!$B:$B,$H190)</f>
        <v>466.2917164624597</v>
      </c>
      <c r="O190" s="1">
        <f>SUMIFS(Generation_1!I:I,Generation_1!$A:$A,$B$182,Generation_1!$B:$B,$H190)-SUMIFS(Generation_1!$C:$C,Generation_1!$A:$A,$B$182,Generation_1!$B:$B,$H190)</f>
        <v>756.80343262309668</v>
      </c>
      <c r="P190" s="1">
        <f>SUMIFS(Generation_1!J:J,Generation_1!$A:$A,$B$182,Generation_1!$B:$B,$H190)-SUMIFS(Generation_1!$C:$C,Generation_1!$A:$A,$B$182,Generation_1!$B:$B,$H190)</f>
        <v>481.4072800165344</v>
      </c>
      <c r="Q190" s="1">
        <f>SUMIFS(Generation_1!K:K,Generation_1!$A:$A,$B$182,Generation_1!$B:$B,$H190)-SUMIFS(Generation_1!$C:$C,Generation_1!$A:$A,$B$182,Generation_1!$B:$B,$H190)</f>
        <v>697.78879051221293</v>
      </c>
      <c r="R190" s="1">
        <f>SUMIFS(Generation_1!L:L,Generation_1!$A:$A,$B$182,Generation_1!$B:$B,$H190)-SUMIFS(Generation_1!$C:$C,Generation_1!$A:$A,$B$182,Generation_1!$B:$B,$H190)</f>
        <v>2555.0155017782358</v>
      </c>
      <c r="S190" s="1">
        <f>SUMIFS(Generation_1!M:M,Generation_1!$A:$A,$B$182,Generation_1!$B:$B,$H190)-SUMIFS(Generation_1!$C:$C,Generation_1!$A:$A,$B$182,Generation_1!$B:$B,$H190)</f>
        <v>1863.8720986340707</v>
      </c>
      <c r="T190" s="1">
        <f>SUMIFS(Generation_1!N:N,Generation_1!$A:$A,$B$182,Generation_1!$B:$B,$H190)-SUMIFS(Generation_1!$C:$C,Generation_1!$A:$A,$B$182,Generation_1!$B:$B,$H190)</f>
        <v>2193.4700505491969</v>
      </c>
      <c r="U190" s="1">
        <f>SUMIFS(Generation_1!O:O,Generation_1!$A:$A,$B$182,Generation_1!$B:$B,$H190)-SUMIFS(Generation_1!$C:$C,Generation_1!$A:$A,$B$182,Generation_1!$B:$B,$H190)</f>
        <v>2598.3265256820869</v>
      </c>
      <c r="V190" s="1">
        <f>SUMIFS(Generation_1!P:P,Generation_1!$A:$A,$B$182,Generation_1!$B:$B,$H190)-SUMIFS(Generation_1!$C:$C,Generation_1!$A:$A,$B$182,Generation_1!$B:$B,$H190)</f>
        <v>3374.7540885287467</v>
      </c>
      <c r="W190" s="1">
        <f>SUMIFS(Generation_1!Q:Q,Generation_1!$A:$A,$B$182,Generation_1!$B:$B,$H190)-SUMIFS(Generation_1!$C:$C,Generation_1!$A:$A,$B$182,Generation_1!$B:$B,$H190)</f>
        <v>8195.4458873432031</v>
      </c>
      <c r="X190" s="1">
        <f>SUMIFS(Generation_1!R:R,Generation_1!$A:$A,$B$182,Generation_1!$B:$B,$H190)-SUMIFS(Generation_1!$C:$C,Generation_1!$A:$A,$B$182,Generation_1!$B:$B,$H190)</f>
        <v>8786.9797724570035</v>
      </c>
      <c r="Y190" s="1">
        <f>SUMIFS(Generation_1!S:S,Generation_1!$A:$A,$B$182,Generation_1!$B:$B,$H190)-SUMIFS(Generation_1!$C:$C,Generation_1!$A:$A,$B$182,Generation_1!$B:$B,$H190)</f>
        <v>8251.8914070553747</v>
      </c>
      <c r="Z190" s="1">
        <f>SUMIFS(Generation_1!T:T,Generation_1!$A:$A,$B$182,Generation_1!$B:$B,$H190)-SUMIFS(Generation_1!$C:$C,Generation_1!$A:$A,$B$182,Generation_1!$B:$B,$H190)</f>
        <v>8142.3070685197226</v>
      </c>
      <c r="AA190" s="1">
        <f>SUMIFS(Generation_1!U:U,Generation_1!$A:$A,$B$182,Generation_1!$B:$B,$H190)-SUMIFS(Generation_1!$C:$C,Generation_1!$A:$A,$B$182,Generation_1!$B:$B,$H190)</f>
        <v>8512.6960158584243</v>
      </c>
      <c r="AB190" s="1">
        <f>SUMIFS(Generation_1!V:V,Generation_1!$A:$A,$B$182,Generation_1!$B:$B,$H190)-SUMIFS(Generation_1!$C:$C,Generation_1!$A:$A,$B$182,Generation_1!$B:$B,$H190)</f>
        <v>8261.1984625403675</v>
      </c>
      <c r="AC190" s="1">
        <f>SUMIFS(Generation_1!W:W,Generation_1!$A:$A,$B$182,Generation_1!$B:$B,$H190)-SUMIFS(Generation_1!$C:$C,Generation_1!$A:$A,$B$182,Generation_1!$B:$B,$H190)</f>
        <v>8951.020873841584</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1080.3227072098489</v>
      </c>
      <c r="K192" s="1">
        <f>SUMIFS(Generation_1!E:E,Generation_1!$A:$A,$B$182,Generation_1!$B:$B,$H192)-SUMIFS(Generation_1!$C:$C,Generation_1!$A:$A,$B$182,Generation_1!$B:$B,$H192)</f>
        <v>1242.7053864370755</v>
      </c>
      <c r="L192" s="1">
        <f>SUMIFS(Generation_1!F:F,Generation_1!$A:$A,$B$182,Generation_1!$B:$B,$H192)-SUMIFS(Generation_1!$C:$C,Generation_1!$A:$A,$B$182,Generation_1!$B:$B,$H192)</f>
        <v>1527.1105205819913</v>
      </c>
      <c r="M192" s="1">
        <f>SUMIFS(Generation_1!G:G,Generation_1!$A:$A,$B$182,Generation_1!$B:$B,$H192)-SUMIFS(Generation_1!$C:$C,Generation_1!$A:$A,$B$182,Generation_1!$B:$B,$H192)</f>
        <v>5694.6830457309261</v>
      </c>
      <c r="N192" s="1">
        <f>SUMIFS(Generation_1!H:H,Generation_1!$A:$A,$B$182,Generation_1!$B:$B,$H192)-SUMIFS(Generation_1!$C:$C,Generation_1!$A:$A,$B$182,Generation_1!$B:$B,$H192)</f>
        <v>7756.6484281866651</v>
      </c>
      <c r="O192" s="1">
        <f>SUMIFS(Generation_1!I:I,Generation_1!$A:$A,$B$182,Generation_1!$B:$B,$H192)-SUMIFS(Generation_1!$C:$C,Generation_1!$A:$A,$B$182,Generation_1!$B:$B,$H192)</f>
        <v>7271.3569949922239</v>
      </c>
      <c r="P192" s="1">
        <f>SUMIFS(Generation_1!J:J,Generation_1!$A:$A,$B$182,Generation_1!$B:$B,$H192)-SUMIFS(Generation_1!$C:$C,Generation_1!$A:$A,$B$182,Generation_1!$B:$B,$H192)</f>
        <v>13333.29609459309</v>
      </c>
      <c r="Q192" s="1">
        <f>SUMIFS(Generation_1!K:K,Generation_1!$A:$A,$B$182,Generation_1!$B:$B,$H192)-SUMIFS(Generation_1!$C:$C,Generation_1!$A:$A,$B$182,Generation_1!$B:$B,$H192)</f>
        <v>15203.620958193795</v>
      </c>
      <c r="R192" s="1">
        <f>SUMIFS(Generation_1!L:L,Generation_1!$A:$A,$B$182,Generation_1!$B:$B,$H192)-SUMIFS(Generation_1!$C:$C,Generation_1!$A:$A,$B$182,Generation_1!$B:$B,$H192)</f>
        <v>14735.031008410937</v>
      </c>
      <c r="S192" s="1">
        <f>SUMIFS(Generation_1!M:M,Generation_1!$A:$A,$B$182,Generation_1!$B:$B,$H192)-SUMIFS(Generation_1!$C:$C,Generation_1!$A:$A,$B$182,Generation_1!$B:$B,$H192)</f>
        <v>17200.366171814574</v>
      </c>
      <c r="T192" s="1">
        <f>SUMIFS(Generation_1!N:N,Generation_1!$A:$A,$B$182,Generation_1!$B:$B,$H192)-SUMIFS(Generation_1!$C:$C,Generation_1!$A:$A,$B$182,Generation_1!$B:$B,$H192)</f>
        <v>17967.448570829642</v>
      </c>
      <c r="U192" s="1">
        <f>SUMIFS(Generation_1!O:O,Generation_1!$A:$A,$B$182,Generation_1!$B:$B,$H192)-SUMIFS(Generation_1!$C:$C,Generation_1!$A:$A,$B$182,Generation_1!$B:$B,$H192)</f>
        <v>16360.148642155706</v>
      </c>
      <c r="V192" s="1">
        <f>SUMIFS(Generation_1!P:P,Generation_1!$A:$A,$B$182,Generation_1!$B:$B,$H192)-SUMIFS(Generation_1!$C:$C,Generation_1!$A:$A,$B$182,Generation_1!$B:$B,$H192)</f>
        <v>17204.991525547826</v>
      </c>
      <c r="W192" s="1">
        <f>SUMIFS(Generation_1!Q:Q,Generation_1!$A:$A,$B$182,Generation_1!$B:$B,$H192)-SUMIFS(Generation_1!$C:$C,Generation_1!$A:$A,$B$182,Generation_1!$B:$B,$H192)</f>
        <v>38249.323917880371</v>
      </c>
      <c r="X192" s="1">
        <f>SUMIFS(Generation_1!R:R,Generation_1!$A:$A,$B$182,Generation_1!$B:$B,$H192)-SUMIFS(Generation_1!$C:$C,Generation_1!$A:$A,$B$182,Generation_1!$B:$B,$H192)</f>
        <v>39157.165499341332</v>
      </c>
      <c r="Y192" s="1">
        <f>SUMIFS(Generation_1!S:S,Generation_1!$A:$A,$B$182,Generation_1!$B:$B,$H192)-SUMIFS(Generation_1!$C:$C,Generation_1!$A:$A,$B$182,Generation_1!$B:$B,$H192)</f>
        <v>37264.544786795836</v>
      </c>
      <c r="Z192" s="1">
        <f>SUMIFS(Generation_1!T:T,Generation_1!$A:$A,$B$182,Generation_1!$B:$B,$H192)-SUMIFS(Generation_1!$C:$C,Generation_1!$A:$A,$B$182,Generation_1!$B:$B,$H192)</f>
        <v>39729.537570882087</v>
      </c>
      <c r="AA192" s="1">
        <f>SUMIFS(Generation_1!U:U,Generation_1!$A:$A,$B$182,Generation_1!$B:$B,$H192)-SUMIFS(Generation_1!$C:$C,Generation_1!$A:$A,$B$182,Generation_1!$B:$B,$H192)</f>
        <v>38547.869193406434</v>
      </c>
      <c r="AB192" s="1">
        <f>SUMIFS(Generation_1!V:V,Generation_1!$A:$A,$B$182,Generation_1!$B:$B,$H192)-SUMIFS(Generation_1!$C:$C,Generation_1!$A:$A,$B$182,Generation_1!$B:$B,$H192)</f>
        <v>37770.139347082768</v>
      </c>
      <c r="AC192" s="1">
        <f>SUMIFS(Generation_1!W:W,Generation_1!$A:$A,$B$182,Generation_1!$B:$B,$H192)-SUMIFS(Generation_1!$C:$C,Generation_1!$A:$A,$B$182,Generation_1!$B:$B,$H192)</f>
        <v>38985.686728178691</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2195.9283718217212</v>
      </c>
      <c r="L193" s="1">
        <f>SUMIFS(Generation_1!F:F,Generation_1!$A:$A,$B$182,Generation_1!$B:$B,$H193)-SUMIFS(Generation_1!$C:$C,Generation_1!$A:$A,$B$182,Generation_1!$B:$B,$H193)</f>
        <v>2284.8114375661971</v>
      </c>
      <c r="M193" s="1">
        <f>SUMIFS(Generation_1!G:G,Generation_1!$A:$A,$B$182,Generation_1!$B:$B,$H193)-SUMIFS(Generation_1!$C:$C,Generation_1!$A:$A,$B$182,Generation_1!$B:$B,$H193)</f>
        <v>3123.4893326973397</v>
      </c>
      <c r="N193" s="1">
        <f>SUMIFS(Generation_1!H:H,Generation_1!$A:$A,$B$182,Generation_1!$B:$B,$H193)-SUMIFS(Generation_1!$C:$C,Generation_1!$A:$A,$B$182,Generation_1!$B:$B,$H193)</f>
        <v>5039.9141143903234</v>
      </c>
      <c r="O193" s="1">
        <f>SUMIFS(Generation_1!I:I,Generation_1!$A:$A,$B$182,Generation_1!$B:$B,$H193)-SUMIFS(Generation_1!$C:$C,Generation_1!$A:$A,$B$182,Generation_1!$B:$B,$H193)</f>
        <v>9126.6362379574839</v>
      </c>
      <c r="P193" s="1">
        <f>SUMIFS(Generation_1!J:J,Generation_1!$A:$A,$B$182,Generation_1!$B:$B,$H193)-SUMIFS(Generation_1!$C:$C,Generation_1!$A:$A,$B$182,Generation_1!$B:$B,$H193)</f>
        <v>6169.6881017512515</v>
      </c>
      <c r="Q193" s="1">
        <f>SUMIFS(Generation_1!K:K,Generation_1!$A:$A,$B$182,Generation_1!$B:$B,$H193)-SUMIFS(Generation_1!$C:$C,Generation_1!$A:$A,$B$182,Generation_1!$B:$B,$H193)</f>
        <v>9065.500508407722</v>
      </c>
      <c r="R193" s="1">
        <f>SUMIFS(Generation_1!L:L,Generation_1!$A:$A,$B$182,Generation_1!$B:$B,$H193)-SUMIFS(Generation_1!$C:$C,Generation_1!$A:$A,$B$182,Generation_1!$B:$B,$H193)</f>
        <v>10514.956376103555</v>
      </c>
      <c r="S193" s="1">
        <f>SUMIFS(Generation_1!M:M,Generation_1!$A:$A,$B$182,Generation_1!$B:$B,$H193)-SUMIFS(Generation_1!$C:$C,Generation_1!$A:$A,$B$182,Generation_1!$B:$B,$H193)</f>
        <v>11775.258457528334</v>
      </c>
      <c r="T193" s="1">
        <f>SUMIFS(Generation_1!N:N,Generation_1!$A:$A,$B$182,Generation_1!$B:$B,$H193)-SUMIFS(Generation_1!$C:$C,Generation_1!$A:$A,$B$182,Generation_1!$B:$B,$H193)</f>
        <v>14301.822739275469</v>
      </c>
      <c r="U193" s="1">
        <f>SUMIFS(Generation_1!O:O,Generation_1!$A:$A,$B$182,Generation_1!$B:$B,$H193)-SUMIFS(Generation_1!$C:$C,Generation_1!$A:$A,$B$182,Generation_1!$B:$B,$H193)</f>
        <v>17260.25226791489</v>
      </c>
      <c r="V193" s="1">
        <f>SUMIFS(Generation_1!P:P,Generation_1!$A:$A,$B$182,Generation_1!$B:$B,$H193)-SUMIFS(Generation_1!$C:$C,Generation_1!$A:$A,$B$182,Generation_1!$B:$B,$H193)</f>
        <v>17054.954188513191</v>
      </c>
      <c r="W193" s="1">
        <f>SUMIFS(Generation_1!Q:Q,Generation_1!$A:$A,$B$182,Generation_1!$B:$B,$H193)-SUMIFS(Generation_1!$C:$C,Generation_1!$A:$A,$B$182,Generation_1!$B:$B,$H193)</f>
        <v>18203.854326257155</v>
      </c>
      <c r="X193" s="1">
        <f>SUMIFS(Generation_1!R:R,Generation_1!$A:$A,$B$182,Generation_1!$B:$B,$H193)-SUMIFS(Generation_1!$C:$C,Generation_1!$A:$A,$B$182,Generation_1!$B:$B,$H193)</f>
        <v>18250.016165341578</v>
      </c>
      <c r="Y193" s="1">
        <f>SUMIFS(Generation_1!S:S,Generation_1!$A:$A,$B$182,Generation_1!$B:$B,$H193)-SUMIFS(Generation_1!$C:$C,Generation_1!$A:$A,$B$182,Generation_1!$B:$B,$H193)</f>
        <v>18344.472062079061</v>
      </c>
      <c r="Z193" s="1">
        <f>SUMIFS(Generation_1!T:T,Generation_1!$A:$A,$B$182,Generation_1!$B:$B,$H193)-SUMIFS(Generation_1!$C:$C,Generation_1!$A:$A,$B$182,Generation_1!$B:$B,$H193)</f>
        <v>14461.954472300005</v>
      </c>
      <c r="AA193" s="1">
        <f>SUMIFS(Generation_1!U:U,Generation_1!$A:$A,$B$182,Generation_1!$B:$B,$H193)-SUMIFS(Generation_1!$C:$C,Generation_1!$A:$A,$B$182,Generation_1!$B:$B,$H193)</f>
        <v>16039.870804816886</v>
      </c>
      <c r="AB193" s="1">
        <f>SUMIFS(Generation_1!V:V,Generation_1!$A:$A,$B$182,Generation_1!$B:$B,$H193)-SUMIFS(Generation_1!$C:$C,Generation_1!$A:$A,$B$182,Generation_1!$B:$B,$H193)</f>
        <v>16547.401953566776</v>
      </c>
      <c r="AC193" s="1">
        <f>SUMIFS(Generation_1!W:W,Generation_1!$A:$A,$B$182,Generation_1!$B:$B,$H193)-SUMIFS(Generation_1!$C:$C,Generation_1!$A:$A,$B$182,Generation_1!$B:$B,$H193)</f>
        <v>17167.576445698622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-0.13821430193199102</v>
      </c>
      <c r="K196" s="1">
        <f>SUMIFS(Generation_1!E:E,Generation_1!$A:$A,$B$182,Generation_1!$B:$B,$H196)-SUMIFS(Generation_1!$C:$C,Generation_1!$A:$A,$B$182,Generation_1!$B:$B,$H196)</f>
        <v>3.3320667675089677E-3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-0.13821430193199102</v>
      </c>
      <c r="O196" s="1">
        <f>SUMIFS(Generation_1!I:I,Generation_1!$A:$A,$B$182,Generation_1!$B:$B,$H196)-SUMIFS(Generation_1!$C:$C,Generation_1!$A:$A,$B$182,Generation_1!$B:$B,$H196)</f>
        <v>5.8872512925857962E-2</v>
      </c>
      <c r="P196" s="1">
        <f>SUMIFS(Generation_1!J:J,Generation_1!$A:$A,$B$182,Generation_1!$B:$B,$H196)-SUMIFS(Generation_1!$C:$C,Generation_1!$A:$A,$B$182,Generation_1!$B:$B,$H196)</f>
        <v>8.6467133000908969E-2</v>
      </c>
      <c r="Q196" s="1">
        <f>SUMIFS(Generation_1!K:K,Generation_1!$A:$A,$B$182,Generation_1!$B:$B,$H196)-SUMIFS(Generation_1!$C:$C,Generation_1!$A:$A,$B$182,Generation_1!$B:$B,$H196)</f>
        <v>1.4363430432636979</v>
      </c>
      <c r="R196" s="1">
        <f>SUMIFS(Generation_1!L:L,Generation_1!$A:$A,$B$182,Generation_1!$B:$B,$H196)-SUMIFS(Generation_1!$C:$C,Generation_1!$A:$A,$B$182,Generation_1!$B:$B,$H196)</f>
        <v>-0.13821430193199102</v>
      </c>
      <c r="S196" s="1">
        <f>SUMIFS(Generation_1!M:M,Generation_1!$A:$A,$B$182,Generation_1!$B:$B,$H196)-SUMIFS(Generation_1!$C:$C,Generation_1!$A:$A,$B$182,Generation_1!$B:$B,$H196)</f>
        <v>0.14129746702670903</v>
      </c>
      <c r="T196" s="1">
        <f>SUMIFS(Generation_1!N:N,Generation_1!$A:$A,$B$182,Generation_1!$B:$B,$H196)-SUMIFS(Generation_1!$C:$C,Generation_1!$A:$A,$B$182,Generation_1!$B:$B,$H196)</f>
        <v>0.15939262542370897</v>
      </c>
      <c r="U196" s="1">
        <f>SUMIFS(Generation_1!O:O,Generation_1!$A:$A,$B$182,Generation_1!$B:$B,$H196)-SUMIFS(Generation_1!$C:$C,Generation_1!$A:$A,$B$182,Generation_1!$B:$B,$H196)</f>
        <v>0.67112184085752857</v>
      </c>
      <c r="V196" s="1">
        <f>SUMIFS(Generation_1!P:P,Generation_1!$A:$A,$B$182,Generation_1!$B:$B,$H196)-SUMIFS(Generation_1!$C:$C,Generation_1!$A:$A,$B$182,Generation_1!$B:$B,$H196)</f>
        <v>1.1696370348528482</v>
      </c>
      <c r="W196" s="1">
        <f>SUMIFS(Generation_1!Q:Q,Generation_1!$A:$A,$B$182,Generation_1!$B:$B,$H196)-SUMIFS(Generation_1!$C:$C,Generation_1!$A:$A,$B$182,Generation_1!$B:$B,$H196)</f>
        <v>2.9991433459675769</v>
      </c>
      <c r="X196" s="1">
        <f>SUMIFS(Generation_1!R:R,Generation_1!$A:$A,$B$182,Generation_1!$B:$B,$H196)-SUMIFS(Generation_1!$C:$C,Generation_1!$A:$A,$B$182,Generation_1!$B:$B,$H196)</f>
        <v>3.5345249040219788</v>
      </c>
      <c r="Y196" s="1">
        <f>SUMIFS(Generation_1!S:S,Generation_1!$A:$A,$B$182,Generation_1!$B:$B,$H196)-SUMIFS(Generation_1!$C:$C,Generation_1!$A:$A,$B$182,Generation_1!$B:$B,$H196)</f>
        <v>1.4583308882406776</v>
      </c>
      <c r="Z196" s="1">
        <f>SUMIFS(Generation_1!T:T,Generation_1!$A:$A,$B$182,Generation_1!$B:$B,$H196)-SUMIFS(Generation_1!$C:$C,Generation_1!$A:$A,$B$182,Generation_1!$B:$B,$H196)</f>
        <v>4.5045709619289802</v>
      </c>
      <c r="AA196" s="1">
        <f>SUMIFS(Generation_1!U:U,Generation_1!$A:$A,$B$182,Generation_1!$B:$B,$H196)-SUMIFS(Generation_1!$C:$C,Generation_1!$A:$A,$B$182,Generation_1!$B:$B,$H196)</f>
        <v>4.5363025836808539</v>
      </c>
      <c r="AB196" s="1">
        <f>SUMIFS(Generation_1!V:V,Generation_1!$A:$A,$B$182,Generation_1!$B:$B,$H196)-SUMIFS(Generation_1!$C:$C,Generation_1!$A:$A,$B$182,Generation_1!$B:$B,$H196)</f>
        <v>1.6773937581402032</v>
      </c>
      <c r="AC196" s="1">
        <f>SUMIFS(Generation_1!W:W,Generation_1!$A:$A,$B$182,Generation_1!$B:$B,$H196)-SUMIFS(Generation_1!$C:$C,Generation_1!$A:$A,$B$182,Generation_1!$B:$B,$H196)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Central (DP8)</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14959.002934326907</v>
      </c>
      <c r="J13" s="14"/>
      <c r="K13" s="14">
        <f>SUMIFS(BuildCost_2!C:C,BuildCost_2!$A:$A,$B$10)/1000</f>
        <v>0</v>
      </c>
      <c r="L13" s="14">
        <f>SUMIFS(BuildCost_2!D:D,BuildCost_2!$A:$A,$B$10)/1000</f>
        <v>233.47119700252497</v>
      </c>
      <c r="M13" s="14">
        <f>SUMIFS(BuildCost_2!E:E,BuildCost_2!$A:$A,$B$10)/1000</f>
        <v>233.47119700254495</v>
      </c>
      <c r="N13" s="14">
        <f>SUMIFS(BuildCost_2!F:F,BuildCost_2!$A:$A,$B$10)/1000</f>
        <v>242.12377267368038</v>
      </c>
      <c r="O13" s="14">
        <f>SUMIFS(BuildCost_2!G:G,BuildCost_2!$A:$A,$B$10)/1000</f>
        <v>336.13392773957236</v>
      </c>
      <c r="P13" s="14">
        <f>SUMIFS(BuildCost_2!H:H,BuildCost_2!$A:$A,$B$10)/1000</f>
        <v>483.89701917833406</v>
      </c>
      <c r="Q13" s="14">
        <f>SUMIFS(BuildCost_2!I:I,BuildCost_2!$A:$A,$B$10)/1000</f>
        <v>674.12221183996633</v>
      </c>
      <c r="R13" s="14">
        <f>SUMIFS(BuildCost_2!J:J,BuildCost_2!$A:$A,$B$10)/1000</f>
        <v>930.99558344776551</v>
      </c>
      <c r="S13" s="14">
        <f>SUMIFS(BuildCost_2!K:K,BuildCost_2!$A:$A,$B$10)/1000</f>
        <v>1078.6290802810513</v>
      </c>
      <c r="T13" s="14">
        <f>SUMIFS(BuildCost_2!L:L,BuildCost_2!$A:$A,$B$10)/1000</f>
        <v>1114.4393504756206</v>
      </c>
      <c r="U13" s="14">
        <f>SUMIFS(BuildCost_2!M:M,BuildCost_2!$A:$A,$B$10)/1000</f>
        <v>1167.9065804422009</v>
      </c>
      <c r="V13" s="14">
        <f>SUMIFS(BuildCost_2!N:N,BuildCost_2!$A:$A,$B$10)/1000</f>
        <v>1674.9695307800419</v>
      </c>
      <c r="W13" s="14">
        <f>SUMIFS(BuildCost_2!O:O,BuildCost_2!$A:$A,$B$10)/1000</f>
        <v>1854.9227162950012</v>
      </c>
      <c r="X13" s="14">
        <f>SUMIFS(BuildCost_2!P:P,BuildCost_2!$A:$A,$B$10)/1000</f>
        <v>1969.9396097752926</v>
      </c>
      <c r="Y13" s="14">
        <f>SUMIFS(BuildCost_2!Q:Q,BuildCost_2!$A:$A,$B$10)/1000</f>
        <v>3003.6622860182451</v>
      </c>
      <c r="Z13" s="14">
        <f>SUMIFS(BuildCost_2!R:R,BuildCost_2!$A:$A,$B$10)/1000</f>
        <v>3328.9220589380843</v>
      </c>
      <c r="AA13" s="14">
        <f>SUMIFS(BuildCost_2!S:S,BuildCost_2!$A:$A,$B$10)/1000</f>
        <v>4145.9041215075513</v>
      </c>
      <c r="AB13" s="14">
        <f>SUMIFS(BuildCost_2!T:T,BuildCost_2!$A:$A,$B$10)/1000</f>
        <v>4245.6665036790555</v>
      </c>
      <c r="AC13" s="14">
        <f>SUMIFS(BuildCost_2!U:U,BuildCost_2!$A:$A,$B$10)/1000</f>
        <v>4349.0968276026979</v>
      </c>
      <c r="AD13" s="14">
        <f>SUMIFS(BuildCost_2!V:V,BuildCost_2!$A:$A,$B$10)/1000</f>
        <v>4644.4102462186211</v>
      </c>
      <c r="AE13" s="14">
        <f>SUMIFS(BuildCost_2!W:W,BuildCost_2!$A:$A,$B$10)/1000</f>
        <v>4754.4556665497039</v>
      </c>
    </row>
    <row r="14" spans="1:31">
      <c r="F14" s="42"/>
      <c r="H14" s="69" t="s">
        <v>101</v>
      </c>
      <c r="I14" s="14">
        <f t="shared" si="0"/>
        <v>35361.999793369927</v>
      </c>
      <c r="J14" s="14"/>
      <c r="K14" s="14">
        <f>SUMIFS(FOMCost_2!C:C,FOMCost_2!$A:$A,$B$10)/1000</f>
        <v>3663.3629785851135</v>
      </c>
      <c r="L14" s="14">
        <f>SUMIFS(FOMCost_2!D:D,FOMCost_2!$A:$A,$B$10)/1000</f>
        <v>3462.9362879901464</v>
      </c>
      <c r="M14" s="14">
        <f>SUMIFS(FOMCost_2!E:E,FOMCost_2!$A:$A,$B$10)/1000</f>
        <v>2832.8106187718486</v>
      </c>
      <c r="N14" s="14">
        <f>SUMIFS(FOMCost_2!F:F,FOMCost_2!$A:$A,$B$10)/1000</f>
        <v>4522.9617951051096</v>
      </c>
      <c r="O14" s="14">
        <f>SUMIFS(FOMCost_2!G:G,FOMCost_2!$A:$A,$B$10)/1000</f>
        <v>3421.6541152809632</v>
      </c>
      <c r="P14" s="14">
        <f>SUMIFS(FOMCost_2!H:H,FOMCost_2!$A:$A,$B$10)/1000</f>
        <v>3538.3881862214885</v>
      </c>
      <c r="Q14" s="14">
        <f>SUMIFS(FOMCost_2!I:I,FOMCost_2!$A:$A,$B$10)/1000</f>
        <v>3821.3909397007551</v>
      </c>
      <c r="R14" s="14">
        <f>SUMIFS(FOMCost_2!J:J,FOMCost_2!$A:$A,$B$10)/1000</f>
        <v>2998.4060421937825</v>
      </c>
      <c r="S14" s="14">
        <f>SUMIFS(FOMCost_2!K:K,FOMCost_2!$A:$A,$B$10)/1000</f>
        <v>2909.3861285707308</v>
      </c>
      <c r="T14" s="14">
        <f>SUMIFS(FOMCost_2!L:L,FOMCost_2!$A:$A,$B$10)/1000</f>
        <v>3500.0597493759437</v>
      </c>
      <c r="U14" s="14">
        <f>SUMIFS(FOMCost_2!M:M,FOMCost_2!$A:$A,$B$10)/1000</f>
        <v>3604.7571659360847</v>
      </c>
      <c r="V14" s="14">
        <f>SUMIFS(FOMCost_2!N:N,FOMCost_2!$A:$A,$B$10)/1000</f>
        <v>3288.0658826919939</v>
      </c>
      <c r="W14" s="14">
        <f>SUMIFS(FOMCost_2!O:O,FOMCost_2!$A:$A,$B$10)/1000</f>
        <v>2742.4683202334422</v>
      </c>
      <c r="X14" s="14">
        <f>SUMIFS(FOMCost_2!P:P,FOMCost_2!$A:$A,$B$10)/1000</f>
        <v>2749.5189859294965</v>
      </c>
      <c r="Y14" s="14">
        <f>SUMIFS(FOMCost_2!Q:Q,FOMCost_2!$A:$A,$B$10)/1000</f>
        <v>2712.8875381023245</v>
      </c>
      <c r="Z14" s="14">
        <f>SUMIFS(FOMCost_2!R:R,FOMCost_2!$A:$A,$B$10)/1000</f>
        <v>3200.9002398101211</v>
      </c>
      <c r="AA14" s="14">
        <f>SUMIFS(FOMCost_2!S:S,FOMCost_2!$A:$A,$B$10)/1000</f>
        <v>3720.67770034052</v>
      </c>
      <c r="AB14" s="14">
        <f>SUMIFS(FOMCost_2!T:T,FOMCost_2!$A:$A,$B$10)/1000</f>
        <v>2859.3181646314783</v>
      </c>
      <c r="AC14" s="14">
        <f>SUMIFS(FOMCost_2!U:U,FOMCost_2!$A:$A,$B$10)/1000</f>
        <v>2840.0691245770204</v>
      </c>
      <c r="AD14" s="14">
        <f>SUMIFS(FOMCost_2!V:V,FOMCost_2!$A:$A,$B$10)/1000</f>
        <v>3507.0035883780502</v>
      </c>
      <c r="AE14" s="14">
        <f>SUMIFS(FOMCost_2!W:W,FOMCost_2!$A:$A,$B$10)/1000</f>
        <v>2874.9311903504208</v>
      </c>
    </row>
    <row r="15" spans="1:31">
      <c r="F15" s="42"/>
      <c r="H15" s="69" t="s">
        <v>102</v>
      </c>
      <c r="I15" s="14">
        <f t="shared" si="0"/>
        <v>22700.885226062284</v>
      </c>
      <c r="J15" s="14"/>
      <c r="K15" s="14">
        <f>SUMIFS(FuelCost_2!C:C,FuelCost_2!$A:$A,$B$10)/1000</f>
        <v>2473.1226394493292</v>
      </c>
      <c r="L15" s="14">
        <f>SUMIFS(FuelCost_2!D:D,FuelCost_2!$A:$A,$B$10)/1000</f>
        <v>2453.2077664357835</v>
      </c>
      <c r="M15" s="14">
        <f>SUMIFS(FuelCost_2!E:E,FuelCost_2!$A:$A,$B$10)/1000</f>
        <v>2593.6256121722727</v>
      </c>
      <c r="N15" s="14">
        <f>SUMIFS(FuelCost_2!F:F,FuelCost_2!$A:$A,$B$10)/1000</f>
        <v>2410.4915326430291</v>
      </c>
      <c r="O15" s="14">
        <f>SUMIFS(FuelCost_2!G:G,FuelCost_2!$A:$A,$B$10)/1000</f>
        <v>2344.7807618791162</v>
      </c>
      <c r="P15" s="14">
        <f>SUMIFS(FuelCost_2!H:H,FuelCost_2!$A:$A,$B$10)/1000</f>
        <v>2250.2473066458133</v>
      </c>
      <c r="Q15" s="14">
        <f>SUMIFS(FuelCost_2!I:I,FuelCost_2!$A:$A,$B$10)/1000</f>
        <v>2482.5416016655681</v>
      </c>
      <c r="R15" s="14">
        <f>SUMIFS(FuelCost_2!J:J,FuelCost_2!$A:$A,$B$10)/1000</f>
        <v>2209.192122266355</v>
      </c>
      <c r="S15" s="14">
        <f>SUMIFS(FuelCost_2!K:K,FuelCost_2!$A:$A,$B$10)/1000</f>
        <v>2162.7387664751063</v>
      </c>
      <c r="T15" s="14">
        <f>SUMIFS(FuelCost_2!L:L,FuelCost_2!$A:$A,$B$10)/1000</f>
        <v>2366.7162517852794</v>
      </c>
      <c r="U15" s="14">
        <f>SUMIFS(FuelCost_2!M:M,FuelCost_2!$A:$A,$B$10)/1000</f>
        <v>2266.236567719719</v>
      </c>
      <c r="V15" s="14">
        <f>SUMIFS(FuelCost_2!N:N,FuelCost_2!$A:$A,$B$10)/1000</f>
        <v>2153.0195630185253</v>
      </c>
      <c r="W15" s="14">
        <f>SUMIFS(FuelCost_2!O:O,FuelCost_2!$A:$A,$B$10)/1000</f>
        <v>2149.1622557713144</v>
      </c>
      <c r="X15" s="14">
        <f>SUMIFS(FuelCost_2!P:P,FuelCost_2!$A:$A,$B$10)/1000</f>
        <v>2054.4819019107304</v>
      </c>
      <c r="Y15" s="14">
        <f>SUMIFS(FuelCost_2!Q:Q,FuelCost_2!$A:$A,$B$10)/1000</f>
        <v>1685.8392889877543</v>
      </c>
      <c r="Z15" s="14">
        <f>SUMIFS(FuelCost_2!R:R,FuelCost_2!$A:$A,$B$10)/1000</f>
        <v>1340.1617250679203</v>
      </c>
      <c r="AA15" s="14">
        <f>SUMIFS(FuelCost_2!S:S,FuelCost_2!$A:$A,$B$10)/1000</f>
        <v>1620.4578800026127</v>
      </c>
      <c r="AB15" s="14">
        <f>SUMIFS(FuelCost_2!T:T,FuelCost_2!$A:$A,$B$10)/1000</f>
        <v>1290.0479406694037</v>
      </c>
      <c r="AC15" s="14">
        <f>SUMIFS(FuelCost_2!U:U,FuelCost_2!$A:$A,$B$10)/1000</f>
        <v>1254.4506031088197</v>
      </c>
      <c r="AD15" s="14">
        <f>SUMIFS(FuelCost_2!V:V,FuelCost_2!$A:$A,$B$10)/1000</f>
        <v>1499.7730218159725</v>
      </c>
      <c r="AE15" s="14">
        <f>SUMIFS(FuelCost_2!W:W,FuelCost_2!$A:$A,$B$10)/1000</f>
        <v>1158.8535688825589</v>
      </c>
    </row>
    <row r="16" spans="1:31">
      <c r="F16" s="42"/>
      <c r="H16" s="69" t="s">
        <v>103</v>
      </c>
      <c r="I16" s="14">
        <f t="shared" si="0"/>
        <v>7575.2707653728176</v>
      </c>
      <c r="J16" s="14"/>
      <c r="K16" s="14">
        <f>SUMIFS(VOMCost_2!C:C,VOMCost_2!$A:$A,$B$10)/1000</f>
        <v>769.69538835041851</v>
      </c>
      <c r="L16" s="14">
        <f>SUMIFS(VOMCost_2!D:D,VOMCost_2!$A:$A,$B$10)/1000</f>
        <v>748.18345071096235</v>
      </c>
      <c r="M16" s="14">
        <f>SUMIFS(VOMCost_2!E:E,VOMCost_2!$A:$A,$B$10)/1000</f>
        <v>749.33110296451446</v>
      </c>
      <c r="N16" s="14">
        <f>SUMIFS(VOMCost_2!F:F,VOMCost_2!$A:$A,$B$10)/1000</f>
        <v>758.03591781733871</v>
      </c>
      <c r="O16" s="14">
        <f>SUMIFS(VOMCost_2!G:G,VOMCost_2!$A:$A,$B$10)/1000</f>
        <v>736.93372170923135</v>
      </c>
      <c r="P16" s="14">
        <f>SUMIFS(VOMCost_2!H:H,VOMCost_2!$A:$A,$B$10)/1000</f>
        <v>737.19992706555422</v>
      </c>
      <c r="Q16" s="14">
        <f>SUMIFS(VOMCost_2!I:I,VOMCost_2!$A:$A,$B$10)/1000</f>
        <v>714.63430332908035</v>
      </c>
      <c r="R16" s="14">
        <f>SUMIFS(VOMCost_2!J:J,VOMCost_2!$A:$A,$B$10)/1000</f>
        <v>738.21563524770636</v>
      </c>
      <c r="S16" s="14">
        <f>SUMIFS(VOMCost_2!K:K,VOMCost_2!$A:$A,$B$10)/1000</f>
        <v>725.23306223134296</v>
      </c>
      <c r="T16" s="14">
        <f>SUMIFS(VOMCost_2!L:L,VOMCost_2!$A:$A,$B$10)/1000</f>
        <v>715.39249488376333</v>
      </c>
      <c r="U16" s="14">
        <f>SUMIFS(VOMCost_2!M:M,VOMCost_2!$A:$A,$B$10)/1000</f>
        <v>719.27484979636608</v>
      </c>
      <c r="V16" s="14">
        <f>SUMIFS(VOMCost_2!N:N,VOMCost_2!$A:$A,$B$10)/1000</f>
        <v>706.513791279933</v>
      </c>
      <c r="W16" s="14">
        <f>SUMIFS(VOMCost_2!O:O,VOMCost_2!$A:$A,$B$10)/1000</f>
        <v>704.4757422965065</v>
      </c>
      <c r="X16" s="14">
        <f>SUMIFS(VOMCost_2!P:P,VOMCost_2!$A:$A,$B$10)/1000</f>
        <v>711.14117606091077</v>
      </c>
      <c r="Y16" s="14">
        <f>SUMIFS(VOMCost_2!Q:Q,VOMCost_2!$A:$A,$B$10)/1000</f>
        <v>660.74556399960397</v>
      </c>
      <c r="Z16" s="14">
        <f>SUMIFS(VOMCost_2!R:R,VOMCost_2!$A:$A,$B$10)/1000</f>
        <v>647.01328393176698</v>
      </c>
      <c r="AA16" s="14">
        <f>SUMIFS(VOMCost_2!S:S,VOMCost_2!$A:$A,$B$10)/1000</f>
        <v>627.18406816179038</v>
      </c>
      <c r="AB16" s="14">
        <f>SUMIFS(VOMCost_2!T:T,VOMCost_2!$A:$A,$B$10)/1000</f>
        <v>660.68499869931395</v>
      </c>
      <c r="AC16" s="14">
        <f>SUMIFS(VOMCost_2!U:U,VOMCost_2!$A:$A,$B$10)/1000</f>
        <v>643.38682426319383</v>
      </c>
      <c r="AD16" s="14">
        <f>SUMIFS(VOMCost_2!V:V,VOMCost_2!$A:$A,$B$10)/1000</f>
        <v>639.71186677977266</v>
      </c>
      <c r="AE16" s="14">
        <f>SUMIFS(VOMCost_2!W:W,VOMCost_2!$A:$A,$B$10)/1000</f>
        <v>631.79345962731372</v>
      </c>
    </row>
    <row r="17" spans="1:31">
      <c r="F17" s="42"/>
      <c r="H17" s="69" t="s">
        <v>104</v>
      </c>
      <c r="I17" s="14">
        <f t="shared" si="0"/>
        <v>658.43892659006281</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0.41947499999996629</v>
      </c>
      <c r="Q17" s="14">
        <f>SUMIFS(REZTxCost_2!I:I,REZTxCost_2!$A:$A,$B$10)/1000</f>
        <v>0.41947500000005633</v>
      </c>
      <c r="R17" s="14">
        <f>SUMIFS(REZTxCost_2!J:J,REZTxCost_2!$A:$A,$B$10)/1000</f>
        <v>11.201756625922979</v>
      </c>
      <c r="S17" s="14">
        <f>SUMIFS(REZTxCost_2!K:K,REZTxCost_2!$A:$A,$B$10)/1000</f>
        <v>26.793500256411871</v>
      </c>
      <c r="T17" s="14">
        <f>SUMIFS(REZTxCost_2!L:L,REZTxCost_2!$A:$A,$B$10)/1000</f>
        <v>26.793500256411871</v>
      </c>
      <c r="U17" s="14">
        <f>SUMIFS(REZTxCost_2!M:M,REZTxCost_2!$A:$A,$B$10)/1000</f>
        <v>26.793500256413488</v>
      </c>
      <c r="V17" s="14">
        <f>SUMIFS(REZTxCost_2!N:N,REZTxCost_2!$A:$A,$B$10)/1000</f>
        <v>26.374025256411905</v>
      </c>
      <c r="W17" s="14">
        <f>SUMIFS(REZTxCost_2!O:O,REZTxCost_2!$A:$A,$B$10)/1000</f>
        <v>26.374025256411905</v>
      </c>
      <c r="X17" s="14">
        <f>SUMIFS(REZTxCost_2!P:P,REZTxCost_2!$A:$A,$B$10)/1000</f>
        <v>26.374025256411905</v>
      </c>
      <c r="Y17" s="14">
        <f>SUMIFS(REZTxCost_2!Q:Q,REZTxCost_2!$A:$A,$B$10)/1000</f>
        <v>135.32191509197918</v>
      </c>
      <c r="Z17" s="14">
        <f>SUMIFS(REZTxCost_2!R:R,REZTxCost_2!$A:$A,$B$10)/1000</f>
        <v>135.32191509198157</v>
      </c>
      <c r="AA17" s="14">
        <f>SUMIFS(REZTxCost_2!S:S,REZTxCost_2!$A:$A,$B$10)/1000</f>
        <v>281.03165479628262</v>
      </c>
      <c r="AB17" s="14">
        <f>SUMIFS(REZTxCost_2!T:T,REZTxCost_2!$A:$A,$B$10)/1000</f>
        <v>281.03165479628262</v>
      </c>
      <c r="AC17" s="14">
        <f>SUMIFS(REZTxCost_2!U:U,REZTxCost_2!$A:$A,$B$10)/1000</f>
        <v>320.5368025568244</v>
      </c>
      <c r="AD17" s="14">
        <f>SUMIFS(REZTxCost_2!V:V,REZTxCost_2!$A:$A,$B$10)/1000</f>
        <v>357.77708383566693</v>
      </c>
      <c r="AE17" s="14">
        <f>SUMIFS(REZTxCost_2!W:W,REZTxCost_2!$A:$A,$B$10)/1000</f>
        <v>357.77708383566693</v>
      </c>
    </row>
    <row r="18" spans="1:31">
      <c r="F18" s="42"/>
      <c r="H18" s="69" t="s">
        <v>105</v>
      </c>
      <c r="I18" s="14">
        <f t="shared" si="0"/>
        <v>50.10925735480766</v>
      </c>
      <c r="J18" s="14"/>
      <c r="K18" s="14">
        <f>SUMIFS(DSPCost_2!C:C,DSPCost_2!$A:$A,$B$10)/1000</f>
        <v>2.0317501972951852</v>
      </c>
      <c r="L18" s="14">
        <f>SUMIFS(DSPCost_2!D:D,DSPCost_2!$A:$A,$B$10)/1000</f>
        <v>0</v>
      </c>
      <c r="M18" s="14">
        <f>SUMIFS(DSPCost_2!E:E,DSPCost_2!$A:$A,$B$10)/1000</f>
        <v>6.5801425686884896</v>
      </c>
      <c r="N18" s="14">
        <f>SUMIFS(DSPCost_2!F:F,DSPCost_2!$A:$A,$B$10)/1000</f>
        <v>9.0806681636359361</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0.19282350872266102</v>
      </c>
      <c r="V18" s="14">
        <f>SUMIFS(DSPCost_2!N:N,DSPCost_2!$A:$A,$B$10)/1000</f>
        <v>0</v>
      </c>
      <c r="W18" s="14">
        <f>SUMIFS(DSPCost_2!O:O,DSPCost_2!$A:$A,$B$10)/1000</f>
        <v>9.0439837018998581</v>
      </c>
      <c r="X18" s="14">
        <f>SUMIFS(DSPCost_2!P:P,DSPCost_2!$A:$A,$B$10)/1000</f>
        <v>9.3279881690815909</v>
      </c>
      <c r="Y18" s="14">
        <f>SUMIFS(DSPCost_2!Q:Q,DSPCost_2!$A:$A,$B$10)/1000</f>
        <v>40.217415399406661</v>
      </c>
      <c r="Z18" s="14">
        <f>SUMIFS(DSPCost_2!R:R,DSPCost_2!$A:$A,$B$10)/1000</f>
        <v>10.28514711599802</v>
      </c>
      <c r="AA18" s="14">
        <f>SUMIFS(DSPCost_2!S:S,DSPCost_2!$A:$A,$B$10)/1000</f>
        <v>12.60759616164686</v>
      </c>
      <c r="AB18" s="14">
        <f>SUMIFS(DSPCost_2!T:T,DSPCost_2!$A:$A,$B$10)/1000</f>
        <v>0</v>
      </c>
      <c r="AC18" s="14">
        <f>SUMIFS(DSPCost_2!U:U,DSPCost_2!$A:$A,$B$10)/1000</f>
        <v>6.9048016758858939</v>
      </c>
      <c r="AD18" s="14">
        <f>SUMIFS(DSPCost_2!V:V,DSPCost_2!$A:$A,$B$10)/1000</f>
        <v>14.885163680618522</v>
      </c>
      <c r="AE18" s="14">
        <f>SUMIFS(DSPCost_2!W:W,DSPCost_2!$A:$A,$B$10)/1000</f>
        <v>0</v>
      </c>
    </row>
    <row r="19" spans="1:31">
      <c r="F19" s="42"/>
      <c r="H19" s="69" t="s">
        <v>106</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4202.3489952410273</v>
      </c>
      <c r="J20" s="14">
        <f>SUMIFS(ICTxCost_2!C:C,ICTxCost_2!$A:$A,$B$10)/1000</f>
        <v>20.276345588054056</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431.20148452028593</v>
      </c>
      <c r="R20" s="14">
        <f>SUMIFS(ICTxCost_2!K:K,ICTxCost_2!$A:$A,$B$10)/1000</f>
        <v>431.20148452028593</v>
      </c>
      <c r="S20" s="14">
        <f>SUMIFS(ICTxCost_2!L:L,ICTxCost_2!$A:$A,$B$10)/1000</f>
        <v>431.20148452028593</v>
      </c>
      <c r="T20" s="14">
        <f>SUMIFS(ICTxCost_2!M:M,ICTxCost_2!$A:$A,$B$10)/1000</f>
        <v>431.20148452028593</v>
      </c>
      <c r="U20" s="14">
        <f>SUMIFS(ICTxCost_2!N:N,ICTxCost_2!$A:$A,$B$10)/1000</f>
        <v>431.20148452028593</v>
      </c>
      <c r="V20" s="14">
        <f>SUMIFS(ICTxCost_2!O:O,ICTxCost_2!$A:$A,$B$10)/1000</f>
        <v>584.66678051254439</v>
      </c>
      <c r="W20" s="14">
        <f>SUMIFS(ICTxCost_2!P:P,ICTxCost_2!$A:$A,$B$10)/1000</f>
        <v>584.66678051254439</v>
      </c>
      <c r="X20" s="14">
        <f>SUMIFS(ICTxCost_2!Q:Q,ICTxCost_2!$A:$A,$B$10)/1000</f>
        <v>584.66678051254439</v>
      </c>
      <c r="Y20" s="14">
        <f>SUMIFS(ICTxCost_2!R:R,ICTxCost_2!$A:$A,$B$10)/1000</f>
        <v>667.74846557691126</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c r="AE20" s="14">
        <f>SUMIFS(ICTxCost_2!X:X,ICTxCost_2!$A:$A,$B$10)/1000</f>
        <v>801.6224471871792</v>
      </c>
    </row>
    <row r="21" spans="1:31">
      <c r="H21" s="75" t="s">
        <v>108</v>
      </c>
      <c r="I21" s="16">
        <f>SUM(I13:I20)</f>
        <v>86846.487692366252</v>
      </c>
      <c r="J21" s="79">
        <f t="shared" ref="J21:AE21" si="1">SUM(J13:J20)</f>
        <v>20.276345588054056</v>
      </c>
      <c r="K21" s="79">
        <f t="shared" si="1"/>
        <v>6908.2127565821565</v>
      </c>
      <c r="L21" s="79">
        <f t="shared" si="1"/>
        <v>7034.9893235259815</v>
      </c>
      <c r="M21" s="79">
        <f t="shared" si="1"/>
        <v>6707.6337196451941</v>
      </c>
      <c r="N21" s="16">
        <f t="shared" si="1"/>
        <v>8096.4082233933623</v>
      </c>
      <c r="O21" s="16">
        <f t="shared" si="1"/>
        <v>7145.5939532371558</v>
      </c>
      <c r="P21" s="16">
        <f t="shared" si="1"/>
        <v>7315.8238657394631</v>
      </c>
      <c r="Q21" s="16">
        <f t="shared" si="1"/>
        <v>8124.3100160556551</v>
      </c>
      <c r="R21" s="16">
        <f t="shared" si="1"/>
        <v>7483.8439517354454</v>
      </c>
      <c r="S21" s="16">
        <f t="shared" si="1"/>
        <v>7606.4294245018782</v>
      </c>
      <c r="T21" s="16">
        <f t="shared" si="1"/>
        <v>8229.4839334927674</v>
      </c>
      <c r="U21" s="16">
        <f t="shared" si="1"/>
        <v>8277.318724392182</v>
      </c>
      <c r="V21" s="16">
        <f t="shared" si="1"/>
        <v>8973.4187809712494</v>
      </c>
      <c r="W21" s="16">
        <f t="shared" si="1"/>
        <v>8095.2787923247415</v>
      </c>
      <c r="X21" s="16">
        <f t="shared" si="1"/>
        <v>8110.7993348711061</v>
      </c>
      <c r="Y21" s="16">
        <f t="shared" si="1"/>
        <v>9740.7893767774622</v>
      </c>
      <c r="Z21" s="16">
        <f t="shared" si="1"/>
        <v>9581.301512176402</v>
      </c>
      <c r="AA21" s="16">
        <f t="shared" si="1"/>
        <v>11483.534243730011</v>
      </c>
      <c r="AB21" s="16">
        <f t="shared" si="1"/>
        <v>10148.305834474779</v>
      </c>
      <c r="AC21" s="16">
        <f t="shared" si="1"/>
        <v>10326.82212087112</v>
      </c>
      <c r="AD21" s="16">
        <f t="shared" si="1"/>
        <v>11478.181189163312</v>
      </c>
      <c r="AE21" s="16">
        <f t="shared" si="1"/>
        <v>10579.960921081505</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3965.749868336</v>
      </c>
      <c r="T37" s="1">
        <f>SUMIFS(Capacity_2!O:O,Capacity_2!$A:$A,$B$29,Capacity_2!$B:$B,$H37)</f>
        <v>4034.2243688546</v>
      </c>
      <c r="U37" s="1">
        <f>SUMIFS(Capacity_2!P:P,Capacity_2!$A:$A,$B$29,Capacity_2!$B:$B,$H37)</f>
        <v>5021.8663638652997</v>
      </c>
      <c r="V37" s="1">
        <f>SUMIFS(Capacity_2!Q:Q,Capacity_2!$A:$A,$B$29,Capacity_2!$B:$B,$H37)</f>
        <v>6104.3012136333</v>
      </c>
      <c r="W37" s="1">
        <f>SUMIFS(Capacity_2!R:R,Capacity_2!$A:$A,$B$29,Capacity_2!$B:$B,$H37)</f>
        <v>8048.9420167808994</v>
      </c>
      <c r="X37" s="1">
        <f>SUMIFS(Capacity_2!S:S,Capacity_2!$A:$A,$B$29,Capacity_2!$B:$B,$H37)</f>
        <v>9137.9117627270007</v>
      </c>
      <c r="Y37" s="1">
        <f>SUMIFS(Capacity_2!T:T,Capacity_2!$A:$A,$B$29,Capacity_2!$B:$B,$H37)</f>
        <v>10126.413594523599</v>
      </c>
      <c r="Z37" s="1">
        <f>SUMIFS(Capacity_2!U:U,Capacity_2!$A:$A,$B$29,Capacity_2!$B:$B,$H37)</f>
        <v>11659.415904749698</v>
      </c>
      <c r="AA37" s="1">
        <f>SUMIFS(Capacity_2!V:V,Capacity_2!$A:$A,$B$29,Capacity_2!$B:$B,$H37)</f>
        <v>11778.576770252501</v>
      </c>
      <c r="AB37" s="1">
        <f>SUMIFS(Capacity_2!W:W,Capacity_2!$A:$A,$B$29,Capacity_2!$B:$B,$H37)</f>
        <v>12505.490469941202</v>
      </c>
      <c r="AC37" s="1">
        <f>SUMIFS(Capacity_2!X:X,Capacity_2!$A:$A,$B$29,Capacity_2!$B:$B,$H37)</f>
        <v>14378.043645017602</v>
      </c>
    </row>
    <row r="38" spans="1:30">
      <c r="H38" s="76" t="s">
        <v>118</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119</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11982.963826219999</v>
      </c>
      <c r="P39" s="1">
        <f>SUMIFS(Capacity_2!K:K,Capacity_2!$A:$A,$B$29,Capacity_2!$B:$B,$H39)</f>
        <v>13722.0261202</v>
      </c>
      <c r="Q39" s="1">
        <f>SUMIFS(Capacity_2!L:L,Capacity_2!$A:$A,$B$29,Capacity_2!$B:$B,$H39)</f>
        <v>14579.13851502</v>
      </c>
      <c r="R39" s="1">
        <f>SUMIFS(Capacity_2!M:M,Capacity_2!$A:$A,$B$29,Capacity_2!$B:$B,$H39)</f>
        <v>14533.138515019999</v>
      </c>
      <c r="S39" s="1">
        <f>SUMIFS(Capacity_2!N:N,Capacity_2!$A:$A,$B$29,Capacity_2!$B:$B,$H39)</f>
        <v>14533.138515019999</v>
      </c>
      <c r="T39" s="1">
        <f>SUMIFS(Capacity_2!O:O,Capacity_2!$A:$A,$B$29,Capacity_2!$B:$B,$H39)</f>
        <v>16122.49550882</v>
      </c>
      <c r="U39" s="1">
        <f>SUMIFS(Capacity_2!P:P,Capacity_2!$A:$A,$B$29,Capacity_2!$B:$B,$H39)</f>
        <v>16043.795508820001</v>
      </c>
      <c r="V39" s="1">
        <f>SUMIFS(Capacity_2!Q:Q,Capacity_2!$A:$A,$B$29,Capacity_2!$B:$B,$H39)</f>
        <v>16043.795508820001</v>
      </c>
      <c r="W39" s="1">
        <f>SUMIFS(Capacity_2!R:R,Capacity_2!$A:$A,$B$29,Capacity_2!$B:$B,$H39)</f>
        <v>19920.09544908</v>
      </c>
      <c r="X39" s="1">
        <f>SUMIFS(Capacity_2!S:S,Capacity_2!$A:$A,$B$29,Capacity_2!$B:$B,$H39)</f>
        <v>21591.165007209995</v>
      </c>
      <c r="Y39" s="1">
        <f>SUMIFS(Capacity_2!T:T,Capacity_2!$A:$A,$B$29,Capacity_2!$B:$B,$H39)</f>
        <v>25716.361271280002</v>
      </c>
      <c r="Z39" s="1">
        <f>SUMIFS(Capacity_2!U:U,Capacity_2!$A:$A,$B$29,Capacity_2!$B:$B,$H39)</f>
        <v>25107.361271280002</v>
      </c>
      <c r="AA39" s="1">
        <f>SUMIFS(Capacity_2!V:V,Capacity_2!$A:$A,$B$29,Capacity_2!$B:$B,$H39)</f>
        <v>24716.60604205</v>
      </c>
      <c r="AB39" s="1">
        <f>SUMIFS(Capacity_2!W:W,Capacity_2!$A:$A,$B$29,Capacity_2!$B:$B,$H39)</f>
        <v>25023.42198263</v>
      </c>
      <c r="AC39" s="1">
        <f>SUMIFS(Capacity_2!X:X,Capacity_2!$A:$A,$B$29,Capacity_2!$B:$B,$H39)</f>
        <v>24975.12198263</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8151.1490617100008</v>
      </c>
      <c r="P40" s="1">
        <f>SUMIFS(Capacity_2!K:K,Capacity_2!$A:$A,$B$29,Capacity_2!$B:$B,$H40)</f>
        <v>8419.9482796600005</v>
      </c>
      <c r="Q40" s="1">
        <f>SUMIFS(Capacity_2!L:L,Capacity_2!$A:$A,$B$29,Capacity_2!$B:$B,$H40)</f>
        <v>8671.2477335100011</v>
      </c>
      <c r="R40" s="1">
        <f>SUMIFS(Capacity_2!M:M,Capacity_2!$A:$A,$B$29,Capacity_2!$B:$B,$H40)</f>
        <v>9152.5976775000017</v>
      </c>
      <c r="S40" s="1">
        <f>SUMIFS(Capacity_2!N:N,Capacity_2!$A:$A,$B$29,Capacity_2!$B:$B,$H40)</f>
        <v>9727.7071233100014</v>
      </c>
      <c r="T40" s="1">
        <f>SUMIFS(Capacity_2!O:O,Capacity_2!$A:$A,$B$29,Capacity_2!$B:$B,$H40)</f>
        <v>13950.837847690002</v>
      </c>
      <c r="U40" s="1">
        <f>SUMIFS(Capacity_2!P:P,Capacity_2!$A:$A,$B$29,Capacity_2!$B:$B,$H40)</f>
        <v>14681.63228923</v>
      </c>
      <c r="V40" s="1">
        <f>SUMIFS(Capacity_2!Q:Q,Capacity_2!$A:$A,$B$29,Capacity_2!$B:$B,$H40)</f>
        <v>14681.63228923</v>
      </c>
      <c r="W40" s="1">
        <f>SUMIFS(Capacity_2!R:R,Capacity_2!$A:$A,$B$29,Capacity_2!$B:$B,$H40)</f>
        <v>17789.998094300001</v>
      </c>
      <c r="X40" s="1">
        <f>SUMIFS(Capacity_2!S:S,Capacity_2!$A:$A,$B$29,Capacity_2!$B:$B,$H40)</f>
        <v>17789.998094300001</v>
      </c>
      <c r="Y40" s="1">
        <f>SUMIFS(Capacity_2!T:T,Capacity_2!$A:$A,$B$29,Capacity_2!$B:$B,$H40)</f>
        <v>19188.521701240003</v>
      </c>
      <c r="Z40" s="1">
        <f>SUMIFS(Capacity_2!U:U,Capacity_2!$A:$A,$B$29,Capacity_2!$B:$B,$H40)</f>
        <v>19038.22170124</v>
      </c>
      <c r="AA40" s="1">
        <f>SUMIFS(Capacity_2!V:V,Capacity_2!$A:$A,$B$29,Capacity_2!$B:$B,$H40)</f>
        <v>20441.597817770002</v>
      </c>
      <c r="AB40" s="1">
        <f>SUMIFS(Capacity_2!W:W,Capacity_2!$A:$A,$B$29,Capacity_2!$B:$B,$H40)</f>
        <v>21241.91235224</v>
      </c>
      <c r="AC40" s="1">
        <f>SUMIFS(Capacity_2!X:X,Capacity_2!$A:$A,$B$29,Capacity_2!$B:$B,$H40)</f>
        <v>21241.91235224</v>
      </c>
    </row>
    <row r="41" spans="1:30">
      <c r="H41" s="77" t="s">
        <v>121</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122</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39797.455134247983</v>
      </c>
      <c r="T42" s="1">
        <f t="shared" si="2"/>
        <v>36418.898111655653</v>
      </c>
      <c r="U42" s="1">
        <f t="shared" si="2"/>
        <v>36987.098634452792</v>
      </c>
      <c r="V42" s="1">
        <f t="shared" si="2"/>
        <v>38000.941283080618</v>
      </c>
      <c r="W42" s="1">
        <f t="shared" si="2"/>
        <v>34640.186731522866</v>
      </c>
      <c r="X42" s="1">
        <f t="shared" si="2"/>
        <v>35469.342187970702</v>
      </c>
      <c r="Y42" s="1">
        <f t="shared" si="2"/>
        <v>34744.123030981915</v>
      </c>
      <c r="Z42" s="1">
        <f t="shared" si="2"/>
        <v>36326.283093233265</v>
      </c>
      <c r="AA42" s="1">
        <f t="shared" si="2"/>
        <v>35416.83814946669</v>
      </c>
      <c r="AB42" s="1">
        <f t="shared" si="2"/>
        <v>36076.68006846818</v>
      </c>
      <c r="AC42" s="1">
        <f t="shared" si="2"/>
        <v>38002.050652091675</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97441.080096608261</v>
      </c>
      <c r="J51" s="1">
        <f>SUMIFS(Generation_2!D:D,Generation_2!$A:$A,$B$48,Generation_2!$B:$B,$H51)</f>
        <v>94553.062036799151</v>
      </c>
      <c r="K51" s="1">
        <f>SUMIFS(Generation_2!E:E,Generation_2!$A:$A,$B$48,Generation_2!$B:$B,$H51)</f>
        <v>95146.365099436603</v>
      </c>
      <c r="L51" s="1">
        <f>SUMIFS(Generation_2!F:F,Generation_2!$A:$A,$B$48,Generation_2!$B:$B,$H51)</f>
        <v>91700.475472909297</v>
      </c>
      <c r="M51" s="1">
        <f>SUMIFS(Generation_2!G:G,Generation_2!$A:$A,$B$48,Generation_2!$B:$B,$H51)</f>
        <v>88654.19662448173</v>
      </c>
      <c r="N51" s="1">
        <f>SUMIFS(Generation_2!H:H,Generation_2!$A:$A,$B$48,Generation_2!$B:$B,$H51)</f>
        <v>83958.861100988317</v>
      </c>
      <c r="O51" s="1">
        <f>SUMIFS(Generation_2!I:I,Generation_2!$A:$A,$B$48,Generation_2!$B:$B,$H51)</f>
        <v>86154.087066991575</v>
      </c>
      <c r="P51" s="1">
        <f>SUMIFS(Generation_2!J:J,Generation_2!$A:$A,$B$48,Generation_2!$B:$B,$H51)</f>
        <v>74313.082302079536</v>
      </c>
      <c r="Q51" s="1">
        <f>SUMIFS(Generation_2!K:K,Generation_2!$A:$A,$B$48,Generation_2!$B:$B,$H51)</f>
        <v>74374.606672603375</v>
      </c>
      <c r="R51" s="1">
        <f>SUMIFS(Generation_2!L:L,Generation_2!$A:$A,$B$48,Generation_2!$B:$B,$H51)</f>
        <v>81056.220639806794</v>
      </c>
      <c r="S51" s="1">
        <f>SUMIFS(Generation_2!M:M,Generation_2!$A:$A,$B$48,Generation_2!$B:$B,$H51)</f>
        <v>76770.749882091885</v>
      </c>
      <c r="T51" s="1">
        <f>SUMIFS(Generation_2!N:N,Generation_2!$A:$A,$B$48,Generation_2!$B:$B,$H51)</f>
        <v>70296.814038721714</v>
      </c>
      <c r="U51" s="1">
        <f>SUMIFS(Generation_2!O:O,Generation_2!$A:$A,$B$48,Generation_2!$B:$B,$H51)</f>
        <v>71655.167315604063</v>
      </c>
      <c r="V51" s="1">
        <f>SUMIFS(Generation_2!P:P,Generation_2!$A:$A,$B$48,Generation_2!$B:$B,$H51)</f>
        <v>70729.305313801407</v>
      </c>
      <c r="W51" s="1">
        <f>SUMIFS(Generation_2!Q:Q,Generation_2!$A:$A,$B$48,Generation_2!$B:$B,$H51)</f>
        <v>46777.618860164737</v>
      </c>
      <c r="X51" s="1">
        <f>SUMIFS(Generation_2!R:R,Generation_2!$A:$A,$B$48,Generation_2!$B:$B,$H51)</f>
        <v>41809.829205045149</v>
      </c>
      <c r="Y51" s="1">
        <f>SUMIFS(Generation_2!S:S,Generation_2!$A:$A,$B$48,Generation_2!$B:$B,$H51)</f>
        <v>33827.794332115845</v>
      </c>
      <c r="Z51" s="1">
        <f>SUMIFS(Generation_2!T:T,Generation_2!$A:$A,$B$48,Generation_2!$B:$B,$H51)</f>
        <v>34515.014946519972</v>
      </c>
      <c r="AA51" s="1">
        <f>SUMIFS(Generation_2!U:U,Generation_2!$A:$A,$B$48,Generation_2!$B:$B,$H51)</f>
        <v>34825.913263016555</v>
      </c>
      <c r="AB51" s="1">
        <f>SUMIFS(Generation_2!V:V,Generation_2!$A:$A,$B$48,Generation_2!$B:$B,$H51)</f>
        <v>34192.186797185605</v>
      </c>
      <c r="AC51" s="1">
        <f>SUMIFS(Generation_2!W:W,Generation_2!$A:$A,$B$48,Generation_2!$B:$B,$H51)</f>
        <v>33288.85677673891</v>
      </c>
      <c r="AE51" s="64"/>
      <c r="AF51" s="64"/>
    </row>
    <row r="52" spans="8:32">
      <c r="H52" s="69" t="s">
        <v>113</v>
      </c>
      <c r="I52" s="1">
        <f>SUMIFS(Generation_2!C:C,Generation_2!$A:$A,$B$48,Generation_2!$B:$B,$H52)</f>
        <v>31943.02285657559</v>
      </c>
      <c r="J52" s="1">
        <f>SUMIFS(Generation_2!D:D,Generation_2!$A:$A,$B$48,Generation_2!$B:$B,$H52)</f>
        <v>33622.33331930088</v>
      </c>
      <c r="K52" s="1">
        <f>SUMIFS(Generation_2!E:E,Generation_2!$A:$A,$B$48,Generation_2!$B:$B,$H52)</f>
        <v>33510.640882239852</v>
      </c>
      <c r="L52" s="1">
        <f>SUMIFS(Generation_2!F:F,Generation_2!$A:$A,$B$48,Generation_2!$B:$B,$H52)</f>
        <v>34163.178874316902</v>
      </c>
      <c r="M52" s="1">
        <f>SUMIFS(Generation_2!G:G,Generation_2!$A:$A,$B$48,Generation_2!$B:$B,$H52)</f>
        <v>34003.308374407803</v>
      </c>
      <c r="N52" s="1">
        <f>SUMIFS(Generation_2!H:H,Generation_2!$A:$A,$B$48,Generation_2!$B:$B,$H52)</f>
        <v>32942.413709038578</v>
      </c>
      <c r="O52" s="1">
        <f>SUMIFS(Generation_2!I:I,Generation_2!$A:$A,$B$48,Generation_2!$B:$B,$H52)</f>
        <v>35536.250587202172</v>
      </c>
      <c r="P52" s="1">
        <f>SUMIFS(Generation_2!J:J,Generation_2!$A:$A,$B$48,Generation_2!$B:$B,$H52)</f>
        <v>35370.233495861678</v>
      </c>
      <c r="Q52" s="1">
        <f>SUMIFS(Generation_2!K:K,Generation_2!$A:$A,$B$48,Generation_2!$B:$B,$H52)</f>
        <v>32652.16626539257</v>
      </c>
      <c r="R52" s="1">
        <f>SUMIFS(Generation_2!L:L,Generation_2!$A:$A,$B$48,Generation_2!$B:$B,$H52)</f>
        <v>29880.716019073639</v>
      </c>
      <c r="S52" s="1">
        <f>SUMIFS(Generation_2!M:M,Generation_2!$A:$A,$B$48,Generation_2!$B:$B,$H52)</f>
        <v>26623.06298862382</v>
      </c>
      <c r="T52" s="1">
        <f>SUMIFS(Generation_2!N:N,Generation_2!$A:$A,$B$48,Generation_2!$B:$B,$H52)</f>
        <v>23257.191362960803</v>
      </c>
      <c r="U52" s="1">
        <f>SUMIFS(Generation_2!O:O,Generation_2!$A:$A,$B$48,Generation_2!$B:$B,$H52)</f>
        <v>23463.194927073193</v>
      </c>
      <c r="V52" s="1">
        <f>SUMIFS(Generation_2!P:P,Generation_2!$A:$A,$B$48,Generation_2!$B:$B,$H52)</f>
        <v>23259.002948574951</v>
      </c>
      <c r="W52" s="1">
        <f>SUMIFS(Generation_2!Q:Q,Generation_2!$A:$A,$B$48,Generation_2!$B:$B,$H52)</f>
        <v>23127.078504526897</v>
      </c>
      <c r="X52" s="1">
        <f>SUMIFS(Generation_2!R:R,Generation_2!$A:$A,$B$48,Generation_2!$B:$B,$H52)</f>
        <v>22696.68518639902</v>
      </c>
      <c r="Y52" s="1">
        <f>SUMIFS(Generation_2!S:S,Generation_2!$A:$A,$B$48,Generation_2!$B:$B,$H52)</f>
        <v>22316.586735577363</v>
      </c>
      <c r="Z52" s="1">
        <f>SUMIFS(Generation_2!T:T,Generation_2!$A:$A,$B$48,Generation_2!$B:$B,$H52)</f>
        <v>22733.582780853954</v>
      </c>
      <c r="AA52" s="1">
        <f>SUMIFS(Generation_2!U:U,Generation_2!$A:$A,$B$48,Generation_2!$B:$B,$H52)</f>
        <v>22959.695930620703</v>
      </c>
      <c r="AB52" s="1">
        <f>SUMIFS(Generation_2!V:V,Generation_2!$A:$A,$B$48,Generation_2!$B:$B,$H52)</f>
        <v>22537.473860594422</v>
      </c>
      <c r="AC52" s="1">
        <f>SUMIFS(Generation_2!W:W,Generation_2!$A:$A,$B$48,Generation_2!$B:$B,$H52)</f>
        <v>22328.090601472293</v>
      </c>
      <c r="AE52" s="64"/>
      <c r="AF52" s="64"/>
    </row>
    <row r="53" spans="8:32">
      <c r="H53" s="69" t="s">
        <v>114</v>
      </c>
      <c r="I53" s="1">
        <f>SUMIFS(Generation_2!C:C,Generation_2!$A:$A,$B$48,Generation_2!$B:$B,$H53)</f>
        <v>3143.0282842227539</v>
      </c>
      <c r="J53" s="1">
        <f>SUMIFS(Generation_2!D:D,Generation_2!$A:$A,$B$48,Generation_2!$B:$B,$H53)</f>
        <v>3139.0214366095806</v>
      </c>
      <c r="K53" s="1">
        <f>SUMIFS(Generation_2!E:E,Generation_2!$A:$A,$B$48,Generation_2!$B:$B,$H53)</f>
        <v>2998.6431108683819</v>
      </c>
      <c r="L53" s="1">
        <f>SUMIFS(Generation_2!F:F,Generation_2!$A:$A,$B$48,Generation_2!$B:$B,$H53)</f>
        <v>1929.7400737833286</v>
      </c>
      <c r="M53" s="1">
        <f>SUMIFS(Generation_2!G:G,Generation_2!$A:$A,$B$48,Generation_2!$B:$B,$H53)</f>
        <v>1932.1432636902755</v>
      </c>
      <c r="N53" s="1">
        <f>SUMIFS(Generation_2!H:H,Generation_2!$A:$A,$B$48,Generation_2!$B:$B,$H53)</f>
        <v>1926.3905862209344</v>
      </c>
      <c r="O53" s="1">
        <f>SUMIFS(Generation_2!I:I,Generation_2!$A:$A,$B$48,Generation_2!$B:$B,$H53)</f>
        <v>1927.5230459420386</v>
      </c>
      <c r="P53" s="1">
        <f>SUMIFS(Generation_2!J:J,Generation_2!$A:$A,$B$48,Generation_2!$B:$B,$H53)</f>
        <v>1876.1032423421773</v>
      </c>
      <c r="Q53" s="1">
        <f>SUMIFS(Generation_2!K:K,Generation_2!$A:$A,$B$48,Generation_2!$B:$B,$H53)</f>
        <v>1875.535742158318</v>
      </c>
      <c r="R53" s="1">
        <f>SUMIFS(Generation_2!L:L,Generation_2!$A:$A,$B$48,Generation_2!$B:$B,$H53)</f>
        <v>1872.9275984066078</v>
      </c>
      <c r="S53" s="1">
        <f>SUMIFS(Generation_2!M:M,Generation_2!$A:$A,$B$48,Generation_2!$B:$B,$H53)</f>
        <v>1888.1779320817514</v>
      </c>
      <c r="T53" s="1">
        <f>SUMIFS(Generation_2!N:N,Generation_2!$A:$A,$B$48,Generation_2!$B:$B,$H53)</f>
        <v>3709.1789153037003</v>
      </c>
      <c r="U53" s="1">
        <f>SUMIFS(Generation_2!O:O,Generation_2!$A:$A,$B$48,Generation_2!$B:$B,$H53)</f>
        <v>3318.1426534418297</v>
      </c>
      <c r="V53" s="1">
        <f>SUMIFS(Generation_2!P:P,Generation_2!$A:$A,$B$48,Generation_2!$B:$B,$H53)</f>
        <v>2258.8641737722705</v>
      </c>
      <c r="W53" s="1">
        <f>SUMIFS(Generation_2!Q:Q,Generation_2!$A:$A,$B$48,Generation_2!$B:$B,$H53)</f>
        <v>5109.6629117003786</v>
      </c>
      <c r="X53" s="1">
        <f>SUMIFS(Generation_2!R:R,Generation_2!$A:$A,$B$48,Generation_2!$B:$B,$H53)</f>
        <v>2723.9121937190948</v>
      </c>
      <c r="Y53" s="1">
        <f>SUMIFS(Generation_2!S:S,Generation_2!$A:$A,$B$48,Generation_2!$B:$B,$H53)</f>
        <v>6015.6311768114047</v>
      </c>
      <c r="Z53" s="1">
        <f>SUMIFS(Generation_2!T:T,Generation_2!$A:$A,$B$48,Generation_2!$B:$B,$H53)</f>
        <v>3454.838902012199</v>
      </c>
      <c r="AA53" s="1">
        <f>SUMIFS(Generation_2!U:U,Generation_2!$A:$A,$B$48,Generation_2!$B:$B,$H53)</f>
        <v>3389.5088205178072</v>
      </c>
      <c r="AB53" s="1">
        <f>SUMIFS(Generation_2!V:V,Generation_2!$A:$A,$B$48,Generation_2!$B:$B,$H53)</f>
        <v>5241.7110904405172</v>
      </c>
      <c r="AC53" s="1">
        <f>SUMIFS(Generation_2!W:W,Generation_2!$A:$A,$B$48,Generation_2!$B:$B,$H53)</f>
        <v>2913.0706004190433</v>
      </c>
      <c r="AE53" s="64"/>
      <c r="AF53" s="64"/>
    </row>
    <row r="54" spans="8:32">
      <c r="H54" s="69" t="s">
        <v>115</v>
      </c>
      <c r="I54" s="1">
        <f>SUMIFS(Generation_2!C:C,Generation_2!$A:$A,$B$48,Generation_2!$B:$B,$H54)</f>
        <v>112.36636252771592</v>
      </c>
      <c r="J54" s="1">
        <f>SUMIFS(Generation_2!D:D,Generation_2!$A:$A,$B$48,Generation_2!$B:$B,$H54)</f>
        <v>94.953387897282056</v>
      </c>
      <c r="K54" s="1">
        <f>SUMIFS(Generation_2!E:E,Generation_2!$A:$A,$B$48,Generation_2!$B:$B,$H54)</f>
        <v>157.25952700192175</v>
      </c>
      <c r="L54" s="1">
        <f>SUMIFS(Generation_2!F:F,Generation_2!$A:$A,$B$48,Generation_2!$B:$B,$H54)</f>
        <v>57.7401745239967</v>
      </c>
      <c r="M54" s="1">
        <f>SUMIFS(Generation_2!G:G,Generation_2!$A:$A,$B$48,Generation_2!$B:$B,$H54)</f>
        <v>29.755129498024825</v>
      </c>
      <c r="N54" s="1">
        <f>SUMIFS(Generation_2!H:H,Generation_2!$A:$A,$B$48,Generation_2!$B:$B,$H54)</f>
        <v>9.2939655973919386</v>
      </c>
      <c r="O54" s="1">
        <f>SUMIFS(Generation_2!I:I,Generation_2!$A:$A,$B$48,Generation_2!$B:$B,$H54)</f>
        <v>2.060807206230745</v>
      </c>
      <c r="P54" s="1">
        <f>SUMIFS(Generation_2!J:J,Generation_2!$A:$A,$B$48,Generation_2!$B:$B,$H54)</f>
        <v>24.558054130120162</v>
      </c>
      <c r="Q54" s="1">
        <f>SUMIFS(Generation_2!K:K,Generation_2!$A:$A,$B$48,Generation_2!$B:$B,$H54)</f>
        <v>21.73917558599992</v>
      </c>
      <c r="R54" s="1">
        <f>SUMIFS(Generation_2!L:L,Generation_2!$A:$A,$B$48,Generation_2!$B:$B,$H54)</f>
        <v>14.620084386251062</v>
      </c>
      <c r="S54" s="1">
        <f>SUMIFS(Generation_2!M:M,Generation_2!$A:$A,$B$48,Generation_2!$B:$B,$H54)</f>
        <v>55.816327395295303</v>
      </c>
      <c r="T54" s="1">
        <f>SUMIFS(Generation_2!N:N,Generation_2!$A:$A,$B$48,Generation_2!$B:$B,$H54)</f>
        <v>272.28685120124737</v>
      </c>
      <c r="U54" s="1">
        <f>SUMIFS(Generation_2!O:O,Generation_2!$A:$A,$B$48,Generation_2!$B:$B,$H54)</f>
        <v>170.37106356838265</v>
      </c>
      <c r="V54" s="1">
        <f>SUMIFS(Generation_2!P:P,Generation_2!$A:$A,$B$48,Generation_2!$B:$B,$H54)</f>
        <v>162.51093470624409</v>
      </c>
      <c r="W54" s="1">
        <f>SUMIFS(Generation_2!Q:Q,Generation_2!$A:$A,$B$48,Generation_2!$B:$B,$H54)</f>
        <v>571.33936353452123</v>
      </c>
      <c r="X54" s="1">
        <f>SUMIFS(Generation_2!R:R,Generation_2!$A:$A,$B$48,Generation_2!$B:$B,$H54)</f>
        <v>246.84171514659604</v>
      </c>
      <c r="Y54" s="1">
        <f>SUMIFS(Generation_2!S:S,Generation_2!$A:$A,$B$48,Generation_2!$B:$B,$H54)</f>
        <v>1715.5465785719346</v>
      </c>
      <c r="Z54" s="1">
        <f>SUMIFS(Generation_2!T:T,Generation_2!$A:$A,$B$48,Generation_2!$B:$B,$H54)</f>
        <v>668.6835553641672</v>
      </c>
      <c r="AA54" s="1">
        <f>SUMIFS(Generation_2!U:U,Generation_2!$A:$A,$B$48,Generation_2!$B:$B,$H54)</f>
        <v>488.39455748241386</v>
      </c>
      <c r="AB54" s="1">
        <f>SUMIFS(Generation_2!V:V,Generation_2!$A:$A,$B$48,Generation_2!$B:$B,$H54)</f>
        <v>1449.0218628914772</v>
      </c>
      <c r="AC54" s="1">
        <f>SUMIFS(Generation_2!W:W,Generation_2!$A:$A,$B$48,Generation_2!$B:$B,$H54)</f>
        <v>366.38719330223034</v>
      </c>
      <c r="AE54" s="64"/>
      <c r="AF54" s="64"/>
    </row>
    <row r="55" spans="8:32">
      <c r="H55" s="69" t="s">
        <v>116</v>
      </c>
      <c r="I55" s="1">
        <f>SUMIFS(Generation_2!C:C,Generation_2!$A:$A,$B$48,Generation_2!$B:$B,$H55)</f>
        <v>15998.527037076174</v>
      </c>
      <c r="J55" s="1">
        <f>SUMIFS(Generation_2!D:D,Generation_2!$A:$A,$B$48,Generation_2!$B:$B,$H55)</f>
        <v>13174.879415591236</v>
      </c>
      <c r="K55" s="1">
        <f>SUMIFS(Generation_2!E:E,Generation_2!$A:$A,$B$48,Generation_2!$B:$B,$H55)</f>
        <v>13065.534777546845</v>
      </c>
      <c r="L55" s="1">
        <f>SUMIFS(Generation_2!F:F,Generation_2!$A:$A,$B$48,Generation_2!$B:$B,$H55)</f>
        <v>16241.080435946576</v>
      </c>
      <c r="M55" s="1">
        <f>SUMIFS(Generation_2!G:G,Generation_2!$A:$A,$B$48,Generation_2!$B:$B,$H55)</f>
        <v>13756.973305374528</v>
      </c>
      <c r="N55" s="1">
        <f>SUMIFS(Generation_2!H:H,Generation_2!$A:$A,$B$48,Generation_2!$B:$B,$H55)</f>
        <v>16080.49089578985</v>
      </c>
      <c r="O55" s="1">
        <f>SUMIFS(Generation_2!I:I,Generation_2!$A:$A,$B$48,Generation_2!$B:$B,$H55)</f>
        <v>9372.3419390535491</v>
      </c>
      <c r="P55" s="1">
        <f>SUMIFS(Generation_2!J:J,Generation_2!$A:$A,$B$48,Generation_2!$B:$B,$H55)</f>
        <v>17515.802924962889</v>
      </c>
      <c r="Q55" s="1">
        <f>SUMIFS(Generation_2!K:K,Generation_2!$A:$A,$B$48,Generation_2!$B:$B,$H55)</f>
        <v>15829.743891258167</v>
      </c>
      <c r="R55" s="1">
        <f>SUMIFS(Generation_2!L:L,Generation_2!$A:$A,$B$48,Generation_2!$B:$B,$H55)</f>
        <v>12285.822098644834</v>
      </c>
      <c r="S55" s="1">
        <f>SUMIFS(Generation_2!M:M,Generation_2!$A:$A,$B$48,Generation_2!$B:$B,$H55)</f>
        <v>16054.852448468051</v>
      </c>
      <c r="T55" s="1">
        <f>SUMIFS(Generation_2!N:N,Generation_2!$A:$A,$B$48,Generation_2!$B:$B,$H55)</f>
        <v>14464.444692220859</v>
      </c>
      <c r="U55" s="1">
        <f>SUMIFS(Generation_2!O:O,Generation_2!$A:$A,$B$48,Generation_2!$B:$B,$H55)</f>
        <v>14196.187595742211</v>
      </c>
      <c r="V55" s="1">
        <f>SUMIFS(Generation_2!P:P,Generation_2!$A:$A,$B$48,Generation_2!$B:$B,$H55)</f>
        <v>16808.727058074481</v>
      </c>
      <c r="W55" s="1">
        <f>SUMIFS(Generation_2!Q:Q,Generation_2!$A:$A,$B$48,Generation_2!$B:$B,$H55)</f>
        <v>14670.265861428041</v>
      </c>
      <c r="X55" s="1">
        <f>SUMIFS(Generation_2!R:R,Generation_2!$A:$A,$B$48,Generation_2!$B:$B,$H55)</f>
        <v>16565.189433739804</v>
      </c>
      <c r="Y55" s="1">
        <f>SUMIFS(Generation_2!S:S,Generation_2!$A:$A,$B$48,Generation_2!$B:$B,$H55)</f>
        <v>9790.9065947428662</v>
      </c>
      <c r="Z55" s="1">
        <f>SUMIFS(Generation_2!T:T,Generation_2!$A:$A,$B$48,Generation_2!$B:$B,$H55)</f>
        <v>17455.045456171858</v>
      </c>
      <c r="AA55" s="1">
        <f>SUMIFS(Generation_2!U:U,Generation_2!$A:$A,$B$48,Generation_2!$B:$B,$H55)</f>
        <v>15869.14487210209</v>
      </c>
      <c r="AB55" s="1">
        <f>SUMIFS(Generation_2!V:V,Generation_2!$A:$A,$B$48,Generation_2!$B:$B,$H55)</f>
        <v>12437.377603403966</v>
      </c>
      <c r="AC55" s="1">
        <f>SUMIFS(Generation_2!W:W,Generation_2!$A:$A,$B$48,Generation_2!$B:$B,$H55)</f>
        <v>15571.056944209347</v>
      </c>
      <c r="AE55" s="64"/>
      <c r="AF55" s="64"/>
    </row>
    <row r="56" spans="8:32">
      <c r="H56" s="69" t="s">
        <v>117</v>
      </c>
      <c r="I56" s="1">
        <f>SUMIFS(Generation_2!C:C,Generation_2!$A:$A,$B$48,Generation_2!$B:$B,$H56)</f>
        <v>175.52822677065811</v>
      </c>
      <c r="J56" s="1">
        <f>SUMIFS(Generation_2!D:D,Generation_2!$A:$A,$B$48,Generation_2!$B:$B,$H56)</f>
        <v>192.65237210029062</v>
      </c>
      <c r="K56" s="1">
        <f>SUMIFS(Generation_2!E:E,Generation_2!$A:$A,$B$48,Generation_2!$B:$B,$H56)</f>
        <v>168.25620736538625</v>
      </c>
      <c r="L56" s="1">
        <f>SUMIFS(Generation_2!F:F,Generation_2!$A:$A,$B$48,Generation_2!$B:$B,$H56)</f>
        <v>284.26032943352607</v>
      </c>
      <c r="M56" s="1">
        <f>SUMIFS(Generation_2!G:G,Generation_2!$A:$A,$B$48,Generation_2!$B:$B,$H56)</f>
        <v>636.86173191750038</v>
      </c>
      <c r="N56" s="1">
        <f>SUMIFS(Generation_2!H:H,Generation_2!$A:$A,$B$48,Generation_2!$B:$B,$H56)</f>
        <v>982.83394595728134</v>
      </c>
      <c r="O56" s="1">
        <f>SUMIFS(Generation_2!I:I,Generation_2!$A:$A,$B$48,Generation_2!$B:$B,$H56)</f>
        <v>2086.0800712154933</v>
      </c>
      <c r="P56" s="1">
        <f>SUMIFS(Generation_2!J:J,Generation_2!$A:$A,$B$48,Generation_2!$B:$B,$H56)</f>
        <v>1501.5153086700166</v>
      </c>
      <c r="Q56" s="1">
        <f>SUMIFS(Generation_2!K:K,Generation_2!$A:$A,$B$48,Generation_2!$B:$B,$H56)</f>
        <v>1390.5056585536649</v>
      </c>
      <c r="R56" s="1">
        <f>SUMIFS(Generation_2!L:L,Generation_2!$A:$A,$B$48,Generation_2!$B:$B,$H56)</f>
        <v>2084.0207299201843</v>
      </c>
      <c r="S56" s="1">
        <f>SUMIFS(Generation_2!M:M,Generation_2!$A:$A,$B$48,Generation_2!$B:$B,$H56)</f>
        <v>2046.086969746676</v>
      </c>
      <c r="T56" s="1">
        <f>SUMIFS(Generation_2!N:N,Generation_2!$A:$A,$B$48,Generation_2!$B:$B,$H56)</f>
        <v>5068.5908327032139</v>
      </c>
      <c r="U56" s="1">
        <f>SUMIFS(Generation_2!O:O,Generation_2!$A:$A,$B$48,Generation_2!$B:$B,$H56)</f>
        <v>5913.3615867408125</v>
      </c>
      <c r="V56" s="1">
        <f>SUMIFS(Generation_2!P:P,Generation_2!$A:$A,$B$48,Generation_2!$B:$B,$H56)</f>
        <v>6897.1013573217924</v>
      </c>
      <c r="W56" s="1">
        <f>SUMIFS(Generation_2!Q:Q,Generation_2!$A:$A,$B$48,Generation_2!$B:$B,$H56)</f>
        <v>11130.493801908067</v>
      </c>
      <c r="X56" s="1">
        <f>SUMIFS(Generation_2!R:R,Generation_2!$A:$A,$B$48,Generation_2!$B:$B,$H56)</f>
        <v>11636.474277324543</v>
      </c>
      <c r="Y56" s="1">
        <f>SUMIFS(Generation_2!S:S,Generation_2!$A:$A,$B$48,Generation_2!$B:$B,$H56)</f>
        <v>13085.708509745064</v>
      </c>
      <c r="Z56" s="1">
        <f>SUMIFS(Generation_2!T:T,Generation_2!$A:$A,$B$48,Generation_2!$B:$B,$H56)</f>
        <v>13563.602646787454</v>
      </c>
      <c r="AA56" s="1">
        <f>SUMIFS(Generation_2!U:U,Generation_2!$A:$A,$B$48,Generation_2!$B:$B,$H56)</f>
        <v>13607.090665946145</v>
      </c>
      <c r="AB56" s="1">
        <f>SUMIFS(Generation_2!V:V,Generation_2!$A:$A,$B$48,Generation_2!$B:$B,$H56)</f>
        <v>15169.173062423552</v>
      </c>
      <c r="AC56" s="1">
        <f>SUMIFS(Generation_2!W:W,Generation_2!$A:$A,$B$48,Generation_2!$B:$B,$H56)</f>
        <v>16664.104008377497</v>
      </c>
      <c r="AE56" s="64"/>
      <c r="AF56" s="64"/>
    </row>
    <row r="57" spans="8:32">
      <c r="H57" s="69" t="s">
        <v>118</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119</v>
      </c>
      <c r="I58" s="1">
        <f>SUMIFS(Generation_2!C:C,Generation_2!$A:$A,$B$48,Generation_2!$B:$B,$H58)</f>
        <v>29308.954410992326</v>
      </c>
      <c r="J58" s="1">
        <f>SUMIFS(Generation_2!D:D,Generation_2!$A:$A,$B$48,Generation_2!$B:$B,$H58)</f>
        <v>30463.681915436908</v>
      </c>
      <c r="K58" s="1">
        <f>SUMIFS(Generation_2!E:E,Generation_2!$A:$A,$B$48,Generation_2!$B:$B,$H58)</f>
        <v>30624.673872182528</v>
      </c>
      <c r="L58" s="1">
        <f>SUMIFS(Generation_2!F:F,Generation_2!$A:$A,$B$48,Generation_2!$B:$B,$H58)</f>
        <v>31203.678864316564</v>
      </c>
      <c r="M58" s="1">
        <f>SUMIFS(Generation_2!G:G,Generation_2!$A:$A,$B$48,Generation_2!$B:$B,$H58)</f>
        <v>35603.540658557489</v>
      </c>
      <c r="N58" s="1">
        <f>SUMIFS(Generation_2!H:H,Generation_2!$A:$A,$B$48,Generation_2!$B:$B,$H58)</f>
        <v>37849.044033510669</v>
      </c>
      <c r="O58" s="1">
        <f>SUMIFS(Generation_2!I:I,Generation_2!$A:$A,$B$48,Generation_2!$B:$B,$H58)</f>
        <v>37810.350686390106</v>
      </c>
      <c r="P58" s="1">
        <f>SUMIFS(Generation_2!J:J,Generation_2!$A:$A,$B$48,Generation_2!$B:$B,$H58)</f>
        <v>44139.964775779394</v>
      </c>
      <c r="Q58" s="1">
        <f>SUMIFS(Generation_2!K:K,Generation_2!$A:$A,$B$48,Generation_2!$B:$B,$H58)</f>
        <v>47515.454096206566</v>
      </c>
      <c r="R58" s="1">
        <f>SUMIFS(Generation_2!L:L,Generation_2!$A:$A,$B$48,Generation_2!$B:$B,$H58)</f>
        <v>46927.743390447889</v>
      </c>
      <c r="S58" s="1">
        <f>SUMIFS(Generation_2!M:M,Generation_2!$A:$A,$B$48,Generation_2!$B:$B,$H58)</f>
        <v>49638.392010955089</v>
      </c>
      <c r="T58" s="1">
        <f>SUMIFS(Generation_2!N:N,Generation_2!$A:$A,$B$48,Generation_2!$B:$B,$H58)</f>
        <v>50181.70109386777</v>
      </c>
      <c r="U58" s="1">
        <f>SUMIFS(Generation_2!O:O,Generation_2!$A:$A,$B$48,Generation_2!$B:$B,$H58)</f>
        <v>49841.337611473558</v>
      </c>
      <c r="V58" s="1">
        <f>SUMIFS(Generation_2!P:P,Generation_2!$A:$A,$B$48,Generation_2!$B:$B,$H58)</f>
        <v>50833.005331512759</v>
      </c>
      <c r="W58" s="1">
        <f>SUMIFS(Generation_2!Q:Q,Generation_2!$A:$A,$B$48,Generation_2!$B:$B,$H58)</f>
        <v>65396.443868369119</v>
      </c>
      <c r="X58" s="1">
        <f>SUMIFS(Generation_2!R:R,Generation_2!$A:$A,$B$48,Generation_2!$B:$B,$H58)</f>
        <v>72170.157748332582</v>
      </c>
      <c r="Y58" s="1">
        <f>SUMIFS(Generation_2!S:S,Generation_2!$A:$A,$B$48,Generation_2!$B:$B,$H58)</f>
        <v>80799.322775377834</v>
      </c>
      <c r="Z58" s="1">
        <f>SUMIFS(Generation_2!T:T,Generation_2!$A:$A,$B$48,Generation_2!$B:$B,$H58)</f>
        <v>83355.683824327469</v>
      </c>
      <c r="AA58" s="1">
        <f>SUMIFS(Generation_2!U:U,Generation_2!$A:$A,$B$48,Generation_2!$B:$B,$H58)</f>
        <v>80430.588020312454</v>
      </c>
      <c r="AB58" s="1">
        <f>SUMIFS(Generation_2!V:V,Generation_2!$A:$A,$B$48,Generation_2!$B:$B,$H58)</f>
        <v>80772.348806823808</v>
      </c>
      <c r="AC58" s="1">
        <f>SUMIFS(Generation_2!W:W,Generation_2!$A:$A,$B$48,Generation_2!$B:$B,$H58)</f>
        <v>82143.664141634799</v>
      </c>
      <c r="AE58" s="64"/>
      <c r="AF58" s="64"/>
    </row>
    <row r="59" spans="8:32">
      <c r="H59" s="69" t="s">
        <v>120</v>
      </c>
      <c r="I59" s="1">
        <f>SUMIFS(Generation_2!C:C,Generation_2!$A:$A,$B$48,Generation_2!$B:$B,$H59)</f>
        <v>12774.527528157596</v>
      </c>
      <c r="J59" s="1">
        <f>SUMIFS(Generation_2!D:D,Generation_2!$A:$A,$B$48,Generation_2!$B:$B,$H59)</f>
        <v>15384.050673713729</v>
      </c>
      <c r="K59" s="1">
        <f>SUMIFS(Generation_2!E:E,Generation_2!$A:$A,$B$48,Generation_2!$B:$B,$H59)</f>
        <v>14970.455899979321</v>
      </c>
      <c r="L59" s="1">
        <f>SUMIFS(Generation_2!F:F,Generation_2!$A:$A,$B$48,Generation_2!$B:$B,$H59)</f>
        <v>15103.384441623801</v>
      </c>
      <c r="M59" s="1">
        <f>SUMIFS(Generation_2!G:G,Generation_2!$A:$A,$B$48,Generation_2!$B:$B,$H59)</f>
        <v>15936.079094294935</v>
      </c>
      <c r="N59" s="1">
        <f>SUMIFS(Generation_2!H:H,Generation_2!$A:$A,$B$48,Generation_2!$B:$B,$H59)</f>
        <v>17672.482707731971</v>
      </c>
      <c r="O59" s="1">
        <f>SUMIFS(Generation_2!I:I,Generation_2!$A:$A,$B$48,Generation_2!$B:$B,$H59)</f>
        <v>21346.96143620224</v>
      </c>
      <c r="P59" s="1">
        <f>SUMIFS(Generation_2!J:J,Generation_2!$A:$A,$B$48,Generation_2!$B:$B,$H59)</f>
        <v>18905.390756000343</v>
      </c>
      <c r="Q59" s="1">
        <f>SUMIFS(Generation_2!K:K,Generation_2!$A:$A,$B$48,Generation_2!$B:$B,$H59)</f>
        <v>20846.852554888341</v>
      </c>
      <c r="R59" s="1">
        <f>SUMIFS(Generation_2!L:L,Generation_2!$A:$A,$B$48,Generation_2!$B:$B,$H59)</f>
        <v>22551.015223765648</v>
      </c>
      <c r="S59" s="1">
        <f>SUMIFS(Generation_2!M:M,Generation_2!$A:$A,$B$48,Generation_2!$B:$B,$H59)</f>
        <v>24526.55660427469</v>
      </c>
      <c r="T59" s="1">
        <f>SUMIFS(Generation_2!N:N,Generation_2!$A:$A,$B$48,Generation_2!$B:$B,$H59)</f>
        <v>36591.318879834798</v>
      </c>
      <c r="U59" s="1">
        <f>SUMIFS(Generation_2!O:O,Generation_2!$A:$A,$B$48,Generation_2!$B:$B,$H59)</f>
        <v>37253.587164944853</v>
      </c>
      <c r="V59" s="1">
        <f>SUMIFS(Generation_2!P:P,Generation_2!$A:$A,$B$48,Generation_2!$B:$B,$H59)</f>
        <v>36771.280062235208</v>
      </c>
      <c r="W59" s="1">
        <f>SUMIFS(Generation_2!Q:Q,Generation_2!$A:$A,$B$48,Generation_2!$B:$B,$H59)</f>
        <v>46358.255169664415</v>
      </c>
      <c r="X59" s="1">
        <f>SUMIFS(Generation_2!R:R,Generation_2!$A:$A,$B$48,Generation_2!$B:$B,$H59)</f>
        <v>46560.818469933802</v>
      </c>
      <c r="Y59" s="1">
        <f>SUMIFS(Generation_2!S:S,Generation_2!$A:$A,$B$48,Generation_2!$B:$B,$H59)</f>
        <v>50091.010126575326</v>
      </c>
      <c r="Z59" s="1">
        <f>SUMIFS(Generation_2!T:T,Generation_2!$A:$A,$B$48,Generation_2!$B:$B,$H59)</f>
        <v>43686.561130812814</v>
      </c>
      <c r="AA59" s="1">
        <f>SUMIFS(Generation_2!U:U,Generation_2!$A:$A,$B$48,Generation_2!$B:$B,$H59)</f>
        <v>49574.916280540048</v>
      </c>
      <c r="AB59" s="1">
        <f>SUMIFS(Generation_2!V:V,Generation_2!$A:$A,$B$48,Generation_2!$B:$B,$H59)</f>
        <v>52908.982999175329</v>
      </c>
      <c r="AC59" s="1">
        <f>SUMIFS(Generation_2!W:W,Generation_2!$A:$A,$B$48,Generation_2!$B:$B,$H59)</f>
        <v>54319.623268326148</v>
      </c>
      <c r="AE59" s="64"/>
      <c r="AF59" s="64"/>
    </row>
    <row r="60" spans="8:32">
      <c r="H60" s="69" t="s">
        <v>121</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274</v>
      </c>
    </row>
    <row r="62" spans="8:32">
      <c r="H62" s="69" t="s">
        <v>125</v>
      </c>
      <c r="I62" s="1">
        <f>SUMIFS(Generation_2!C:C,Generation_2!$A:$A,$B$48,Generation_2!$B:$B,$H62)</f>
        <v>-215.42362124106793</v>
      </c>
      <c r="J62" s="1">
        <f>SUMIFS(Generation_2!D:D,Generation_2!$A:$A,$B$48,Generation_2!$B:$B,$H62)</f>
        <v>-296.81117356829913</v>
      </c>
      <c r="K62" s="1">
        <f>SUMIFS(Generation_2!E:E,Generation_2!$A:$A,$B$48,Generation_2!$B:$B,$H62)</f>
        <v>-266.39058997474643</v>
      </c>
      <c r="L62" s="1">
        <f>SUMIFS(Generation_2!F:F,Generation_2!$A:$A,$B$48,Generation_2!$B:$B,$H62)</f>
        <v>-515.3631992197586</v>
      </c>
      <c r="M62" s="1">
        <f>SUMIFS(Generation_2!G:G,Generation_2!$A:$A,$B$48,Generation_2!$B:$B,$H62)</f>
        <v>-886.02620579633788</v>
      </c>
      <c r="N62" s="1">
        <f>SUMIFS(Generation_2!H:H,Generation_2!$A:$A,$B$48,Generation_2!$B:$B,$H62)</f>
        <v>-1429.7023687692069</v>
      </c>
      <c r="O62" s="1">
        <f>SUMIFS(Generation_2!I:I,Generation_2!$A:$A,$B$48,Generation_2!$B:$B,$H62)</f>
        <v>-3230.5249236643581</v>
      </c>
      <c r="P62" s="1">
        <f>SUMIFS(Generation_2!J:J,Generation_2!$A:$A,$B$48,Generation_2!$B:$B,$H62)</f>
        <v>-2327.374540892602</v>
      </c>
      <c r="Q62" s="1">
        <f>SUMIFS(Generation_2!K:K,Generation_2!$A:$A,$B$48,Generation_2!$B:$B,$H62)</f>
        <v>-2213.4710895436338</v>
      </c>
      <c r="R62" s="1">
        <f>SUMIFS(Generation_2!L:L,Generation_2!$A:$A,$B$48,Generation_2!$B:$B,$H62)</f>
        <v>-3054.1570674827594</v>
      </c>
      <c r="S62" s="1">
        <f>SUMIFS(Generation_2!M:M,Generation_2!$A:$A,$B$48,Generation_2!$B:$B,$H62)</f>
        <v>-3060.7330989584339</v>
      </c>
      <c r="T62" s="1">
        <f>SUMIFS(Generation_2!N:N,Generation_2!$A:$A,$B$48,Generation_2!$B:$B,$H62)</f>
        <v>-8842.4597456621177</v>
      </c>
      <c r="U62" s="1">
        <f>SUMIFS(Generation_2!O:O,Generation_2!$A:$A,$B$48,Generation_2!$B:$B,$H62)</f>
        <v>-9712.5641164034023</v>
      </c>
      <c r="V62" s="1">
        <f>SUMIFS(Generation_2!P:P,Generation_2!$A:$A,$B$48,Generation_2!$B:$B,$H62)</f>
        <v>-10723.683725648918</v>
      </c>
      <c r="W62" s="1">
        <f>SUMIFS(Generation_2!Q:Q,Generation_2!$A:$A,$B$48,Generation_2!$B:$B,$H62)</f>
        <v>-15963.060692881139</v>
      </c>
      <c r="X62" s="1">
        <f>SUMIFS(Generation_2!R:R,Generation_2!$A:$A,$B$48,Generation_2!$B:$B,$H62)</f>
        <v>-16316.344287494478</v>
      </c>
      <c r="Y62" s="1">
        <f>SUMIFS(Generation_2!S:S,Generation_2!$A:$A,$B$48,Generation_2!$B:$B,$H62)</f>
        <v>-18270.891183723688</v>
      </c>
      <c r="Z62" s="1">
        <f>SUMIFS(Generation_2!T:T,Generation_2!$A:$A,$B$48,Generation_2!$B:$B,$H62)</f>
        <v>-18476.626657006738</v>
      </c>
      <c r="AA62" s="1">
        <f>SUMIFS(Generation_2!U:U,Generation_2!$A:$A,$B$48,Generation_2!$B:$B,$H62)</f>
        <v>-18593.015695709561</v>
      </c>
      <c r="AB62" s="1">
        <f>SUMIFS(Generation_2!V:V,Generation_2!$A:$A,$B$48,Generation_2!$B:$B,$H62)</f>
        <v>-20600.383542848191</v>
      </c>
      <c r="AC62" s="1">
        <f>SUMIFS(Generation_2!W:W,Generation_2!$A:$A,$B$48,Generation_2!$B:$B,$H62)</f>
        <v>-22448.967191681964</v>
      </c>
    </row>
    <row r="63" spans="8:32">
      <c r="H63" s="69" t="s">
        <v>126</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123</v>
      </c>
      <c r="I65" s="1">
        <f>SUMIFS(Generation_2!C:C,Generation_2!$A:$A,$B$48,Generation_2!$B:$B,$H65)</f>
        <v>0.13821430193199102</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0.19708681485784899</v>
      </c>
      <c r="P65" s="1">
        <f>SUMIFS(Generation_2!J:J,Generation_2!$A:$A,$B$48,Generation_2!$B:$B,$H65)</f>
        <v>0.22468143493289999</v>
      </c>
      <c r="Q65" s="1">
        <f>SUMIFS(Generation_2!K:K,Generation_2!$A:$A,$B$48,Generation_2!$B:$B,$H65)</f>
        <v>1.5745573451956889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0.8093361427895196</v>
      </c>
      <c r="V65" s="1">
        <f>SUMIFS(Generation_2!P:P,Generation_2!$A:$A,$B$48,Generation_2!$B:$B,$H65)</f>
        <v>1.3078513367848392</v>
      </c>
      <c r="W65" s="1">
        <f>SUMIFS(Generation_2!Q:Q,Generation_2!$A:$A,$B$48,Generation_2!$B:$B,$H65)</f>
        <v>3.1373576478995679</v>
      </c>
      <c r="X65" s="1">
        <f>SUMIFS(Generation_2!R:R,Generation_2!$A:$A,$B$48,Generation_2!$B:$B,$H65)</f>
        <v>3.6727392059539699</v>
      </c>
      <c r="Y65" s="1">
        <f>SUMIFS(Generation_2!S:S,Generation_2!$A:$A,$B$48,Generation_2!$B:$B,$H65)</f>
        <v>1.5965451901726686</v>
      </c>
      <c r="Z65" s="1">
        <f>SUMIFS(Generation_2!T:T,Generation_2!$A:$A,$B$48,Generation_2!$B:$B,$H65)</f>
        <v>4.6427852638609712</v>
      </c>
      <c r="AA65" s="1">
        <f>SUMIFS(Generation_2!U:U,Generation_2!$A:$A,$B$48,Generation_2!$B:$B,$H65)</f>
        <v>4.674516885612845</v>
      </c>
      <c r="AB65" s="1">
        <f>SUMIFS(Generation_2!V:V,Generation_2!$A:$A,$B$48,Generation_2!$B:$B,$H65)</f>
        <v>1.8156080600721942</v>
      </c>
      <c r="AC65" s="1">
        <f>SUMIFS(Generation_2!W:W,Generation_2!$A:$A,$B$48,Generation_2!$B:$B,$H65)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97441.080096608261</v>
      </c>
      <c r="J74" s="1">
        <f>SUMIFS(Generation_2!M:M,Generation_2!$A:$A,$B$71,Generation_2!$B:$B,$H74)</f>
        <v>76770.749882091885</v>
      </c>
      <c r="K74" s="1">
        <f>SUMIFS(Generation_2!W:W,Generation_2!$A:$A,$B$71,Generation_2!$B:$B,$H74)</f>
        <v>33288.85677673891</v>
      </c>
    </row>
    <row r="75" spans="1:30">
      <c r="H75" s="69" t="s">
        <v>113</v>
      </c>
      <c r="I75" s="1">
        <f>SUMIFS(Generation_2!C:C,Generation_2!$A:$A,$B$71,Generation_2!$B:$B,$H75)</f>
        <v>31943.02285657559</v>
      </c>
      <c r="J75" s="1">
        <f>SUMIFS(Generation_2!M:M,Generation_2!$A:$A,$B$71,Generation_2!$B:$B,$H75)</f>
        <v>26623.06298862382</v>
      </c>
      <c r="K75" s="1">
        <f>SUMIFS(Generation_2!W:W,Generation_2!$A:$A,$B$71,Generation_2!$B:$B,$H75)</f>
        <v>22328.090601472293</v>
      </c>
    </row>
    <row r="76" spans="1:30">
      <c r="H76" s="69" t="s">
        <v>114</v>
      </c>
      <c r="I76" s="1">
        <f>SUMIFS(Generation_2!C:C,Generation_2!$A:$A,$B$71,Generation_2!$B:$B,$H76)</f>
        <v>3143.0282842227539</v>
      </c>
      <c r="J76" s="1">
        <f>SUMIFS(Generation_2!M:M,Generation_2!$A:$A,$B$71,Generation_2!$B:$B,$H76)</f>
        <v>1888.1779320817514</v>
      </c>
      <c r="K76" s="1">
        <f>SUMIFS(Generation_2!W:W,Generation_2!$A:$A,$B$71,Generation_2!$B:$B,$H76)</f>
        <v>2913.0706004190433</v>
      </c>
    </row>
    <row r="77" spans="1:30">
      <c r="H77" s="69" t="s">
        <v>115</v>
      </c>
      <c r="I77" s="1">
        <f>SUMIFS(Generation_2!C:C,Generation_2!$A:$A,$B$71,Generation_2!$B:$B,$H77)</f>
        <v>112.36636252771592</v>
      </c>
      <c r="J77" s="1">
        <f>SUMIFS(Generation_2!M:M,Generation_2!$A:$A,$B$71,Generation_2!$B:$B,$H77)</f>
        <v>55.816327395295303</v>
      </c>
      <c r="K77" s="1">
        <f>SUMIFS(Generation_2!W:W,Generation_2!$A:$A,$B$71,Generation_2!$B:$B,$H77)</f>
        <v>366.38719330223034</v>
      </c>
    </row>
    <row r="78" spans="1:30">
      <c r="H78" s="69" t="s">
        <v>116</v>
      </c>
      <c r="I78" s="1">
        <f>SUMIFS(Generation_2!C:C,Generation_2!$A:$A,$B$71,Generation_2!$B:$B,$H78)</f>
        <v>15998.527037076174</v>
      </c>
      <c r="J78" s="1">
        <f>SUMIFS(Generation_2!M:M,Generation_2!$A:$A,$B$71,Generation_2!$B:$B,$H78)</f>
        <v>16054.852448468051</v>
      </c>
      <c r="K78" s="1">
        <f>SUMIFS(Generation_2!W:W,Generation_2!$A:$A,$B$71,Generation_2!$B:$B,$H78)</f>
        <v>15571.056944209347</v>
      </c>
    </row>
    <row r="79" spans="1:30">
      <c r="H79" s="69" t="s">
        <v>117</v>
      </c>
      <c r="I79" s="1">
        <f>SUMIFS(Generation_2!C:C,Generation_2!$A:$A,$B$71,Generation_2!$B:$B,$H79)</f>
        <v>175.52822677065811</v>
      </c>
      <c r="J79" s="1">
        <f>SUMIFS(Generation_2!M:M,Generation_2!$A:$A,$B$71,Generation_2!$B:$B,$H79)</f>
        <v>2046.086969746676</v>
      </c>
      <c r="K79" s="1">
        <f>SUMIFS(Generation_2!W:W,Generation_2!$A:$A,$B$71,Generation_2!$B:$B,$H79)</f>
        <v>16664.104008377497</v>
      </c>
    </row>
    <row r="80" spans="1:30">
      <c r="H80" s="69" t="s">
        <v>118</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119</v>
      </c>
      <c r="I81" s="1">
        <f>SUMIFS(Generation_2!C:C,Generation_2!$A:$A,$B$71,Generation_2!$B:$B,$H81)</f>
        <v>29308.954410992326</v>
      </c>
      <c r="J81" s="1">
        <f>SUMIFS(Generation_2!M:M,Generation_2!$A:$A,$B$71,Generation_2!$B:$B,$H81)</f>
        <v>49638.392010955089</v>
      </c>
      <c r="K81" s="1">
        <f>SUMIFS(Generation_2!W:W,Generation_2!$A:$A,$B$71,Generation_2!$B:$B,$H81)</f>
        <v>82143.664141634799</v>
      </c>
    </row>
    <row r="82" spans="1:30">
      <c r="H82" s="69" t="s">
        <v>120</v>
      </c>
      <c r="I82" s="1">
        <f>SUMIFS(Generation_2!C:C,Generation_2!$A:$A,$B$71,Generation_2!$B:$B,$H82)</f>
        <v>12774.527528157596</v>
      </c>
      <c r="J82" s="1">
        <f>SUMIFS(Generation_2!M:M,Generation_2!$A:$A,$B$71,Generation_2!$B:$B,$H82)</f>
        <v>24526.55660427469</v>
      </c>
      <c r="K82" s="1">
        <f>SUMIFS(Generation_2!W:W,Generation_2!$A:$A,$B$71,Generation_2!$B:$B,$H82)</f>
        <v>54319.623268326148</v>
      </c>
    </row>
    <row r="83" spans="1:30">
      <c r="H83" s="69" t="s">
        <v>121</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274</v>
      </c>
    </row>
    <row r="85" spans="1:30">
      <c r="H85" s="69" t="s">
        <v>125</v>
      </c>
      <c r="I85" s="1">
        <f>SUMIFS(Generation_2!C:C,Generation_2!$A:$A,$B$71,Generation_2!$B:$B,$H85)</f>
        <v>-215.42362124106793</v>
      </c>
      <c r="J85" s="1">
        <f>SUMIFS(Generation_2!M:M,Generation_2!$A:$A,$B$71,Generation_2!$B:$B,$H85)</f>
        <v>-3060.7330989584339</v>
      </c>
      <c r="K85" s="1">
        <f>SUMIFS(Generation_2!W:W,Generation_2!$A:$A,$B$71,Generation_2!$B:$B,$H85)</f>
        <v>-22448.967191681964</v>
      </c>
    </row>
    <row r="86" spans="1:30">
      <c r="H86" s="69" t="s">
        <v>126</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123</v>
      </c>
      <c r="I88" s="1">
        <f>SUMIFS(Generation_2!C:C,Generation_2!$A:$A,$B$71,Generation_2!$B:$B,$H88)</f>
        <v>0.13821430193199102</v>
      </c>
      <c r="J88" s="1">
        <f>SUMIFS(Generation_2!M:M,Generation_2!$A:$A,$B$71,Generation_2!$B:$B,$H88)</f>
        <v>0.27951176895870006</v>
      </c>
      <c r="K88" s="1">
        <f>SUMIFS(Generation_2!W:W,Generation_2!$A:$A,$B$71,Generation_2!$B:$B,$H88)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1095.749868336</v>
      </c>
      <c r="T96" s="1">
        <f>SUMIFS(StorageCapacity_2!N:N,StorageCapacity_2!$A:$A,$B$93,StorageCapacity_2!$B:$B,$H96)</f>
        <v>1164.2243688546</v>
      </c>
      <c r="U96" s="1">
        <f>SUMIFS(StorageCapacity_2!O:O,StorageCapacity_2!$A:$A,$B$93,StorageCapacity_2!$B:$B,$H96)</f>
        <v>1374.9864090753001</v>
      </c>
      <c r="V96" s="1">
        <f>SUMIFS(StorageCapacity_2!P:P,StorageCapacity_2!$A:$A,$B$93,StorageCapacity_2!$B:$B,$H96)</f>
        <v>1435.0071763233</v>
      </c>
      <c r="W96" s="1">
        <f>SUMIFS(StorageCapacity_2!Q:Q,StorageCapacity_2!$A:$A,$B$93,StorageCapacity_2!$B:$B,$H96)</f>
        <v>1576.3880606809</v>
      </c>
      <c r="X96" s="1">
        <f>SUMIFS(StorageCapacity_2!R:R,StorageCapacity_2!$A:$A,$B$93,StorageCapacity_2!$B:$B,$H96)</f>
        <v>2456.0083185069998</v>
      </c>
      <c r="Y96" s="1">
        <f>SUMIFS(StorageCapacity_2!S:S,StorageCapacity_2!$A:$A,$B$93,StorageCapacity_2!$B:$B,$H96)</f>
        <v>2545.4506343136004</v>
      </c>
      <c r="Z96" s="1">
        <f>SUMIFS(StorageCapacity_2!T:T,StorageCapacity_2!$A:$A,$B$93,StorageCapacity_2!$B:$B,$H96)</f>
        <v>4078.4529445397002</v>
      </c>
      <c r="AA96" s="1">
        <f>SUMIFS(StorageCapacity_2!U:U,StorageCapacity_2!$A:$A,$B$93,StorageCapacity_2!$B:$B,$H96)</f>
        <v>4197.6138100424996</v>
      </c>
      <c r="AB96" s="1">
        <f>SUMIFS(StorageCapacity_2!V:V,StorageCapacity_2!$A:$A,$B$93,StorageCapacity_2!$B:$B,$H96)</f>
        <v>4261.6888079312002</v>
      </c>
      <c r="AC96" s="1">
        <f>SUMIFS(StorageCapacity_2!W:W,StorageCapacity_2!$A:$A,$B$93,StorageCapacity_2!$B:$B,$H96)</f>
        <v>6134.2419830075996</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1606.8799547900001</v>
      </c>
      <c r="V97" s="1">
        <f>SUMIFS(StorageCapacity_2!P:P,StorageCapacity_2!$A:$A,$B$93,StorageCapacity_2!$B:$B,$H97)</f>
        <v>2629.29403731</v>
      </c>
      <c r="W97" s="1">
        <f>SUMIFS(StorageCapacity_2!Q:Q,StorageCapacity_2!$A:$A,$B$93,StorageCapacity_2!$B:$B,$H97)</f>
        <v>4432.5539561000005</v>
      </c>
      <c r="X97" s="1">
        <f>SUMIFS(StorageCapacity_2!R:R,StorageCapacity_2!$A:$A,$B$93,StorageCapacity_2!$B:$B,$H97)</f>
        <v>4641.90344422</v>
      </c>
      <c r="Y97" s="1">
        <f>SUMIFS(StorageCapacity_2!S:S,StorageCapacity_2!$A:$A,$B$93,StorageCapacity_2!$B:$B,$H97)</f>
        <v>5486.52567241</v>
      </c>
      <c r="Z97" s="1">
        <f>SUMIFS(StorageCapacity_2!T:T,StorageCapacity_2!$A:$A,$B$93,StorageCapacity_2!$B:$B,$H97)</f>
        <v>5486.52567241</v>
      </c>
      <c r="AA97" s="1">
        <f>SUMIFS(StorageCapacity_2!U:U,StorageCapacity_2!$A:$A,$B$93,StorageCapacity_2!$B:$B,$H97)</f>
        <v>5486.52567241</v>
      </c>
      <c r="AB97" s="1">
        <f>SUMIFS(StorageCapacity_2!V:V,StorageCapacity_2!$A:$A,$B$93,StorageCapacity_2!$B:$B,$H97)</f>
        <v>6149.3643742099994</v>
      </c>
      <c r="AC97" s="1">
        <f>SUMIFS(StorageCapacity_2!W:W,StorageCapacity_2!$A:$A,$B$93,StorageCapacity_2!$B:$B,$H97)</f>
        <v>6149.3643742099994</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2094.4372877999999</v>
      </c>
      <c r="Z98" s="1">
        <f>SUMIFS(StorageCapacity_2!T:T,StorageCapacity_2!$A:$A,$B$93,StorageCapacity_2!$B:$B,$H98)</f>
        <v>2094.4372877999999</v>
      </c>
      <c r="AA98" s="1">
        <f>SUMIFS(StorageCapacity_2!U:U,StorageCapacity_2!$A:$A,$B$93,StorageCapacity_2!$B:$B,$H98)</f>
        <v>2094.4372877999999</v>
      </c>
      <c r="AB98" s="1">
        <f>SUMIFS(StorageCapacity_2!V:V,StorageCapacity_2!$A:$A,$B$93,StorageCapacity_2!$B:$B,$H98)</f>
        <v>2094.4372877999999</v>
      </c>
      <c r="AC98" s="1">
        <f>SUMIFS(StorageCapacity_2!W:W,StorageCapacity_2!$A:$A,$B$93,StorageCapacity_2!$B:$B,$H98)</f>
        <v>2094.4372877999999</v>
      </c>
    </row>
    <row r="99" spans="1:30">
      <c r="H99" s="69" t="s">
        <v>118</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166.24737115888803</v>
      </c>
      <c r="J112" s="1">
        <f>SUMIFS(StorageGeneration_2!D:D,StorageGeneration_2!$A:$A,$B$109,StorageGeneration_2!$B:$B,$H112)</f>
        <v>161.70064186794212</v>
      </c>
      <c r="K112" s="1">
        <f>SUMIFS(StorageGeneration_2!E:E,StorageGeneration_2!$A:$A,$B$109,StorageGeneration_2!$B:$B,$H112)</f>
        <v>137.50098604879071</v>
      </c>
      <c r="L112" s="1">
        <f>SUMIFS(StorageGeneration_2!F:F,StorageGeneration_2!$A:$A,$B$109,StorageGeneration_2!$B:$B,$H112)</f>
        <v>128.54497049155211</v>
      </c>
      <c r="M112" s="1">
        <f>SUMIFS(StorageGeneration_2!G:G,StorageGeneration_2!$A:$A,$B$109,StorageGeneration_2!$B:$B,$H112)</f>
        <v>200.01902237609605</v>
      </c>
      <c r="N112" s="1">
        <f>SUMIFS(StorageGeneration_2!H:H,StorageGeneration_2!$A:$A,$B$109,StorageGeneration_2!$B:$B,$H112)</f>
        <v>266.64440948979382</v>
      </c>
      <c r="O112" s="1">
        <f>SUMIFS(StorageGeneration_2!I:I,StorageGeneration_2!$A:$A,$B$109,StorageGeneration_2!$B:$B,$H112)</f>
        <v>302.01623861876055</v>
      </c>
      <c r="P112" s="1">
        <f>SUMIFS(StorageGeneration_2!J:J,StorageGeneration_2!$A:$A,$B$109,StorageGeneration_2!$B:$B,$H112)</f>
        <v>346.3070389212869</v>
      </c>
      <c r="Q112" s="1">
        <f>SUMIFS(StorageGeneration_2!K:K,StorageGeneration_2!$A:$A,$B$109,StorageGeneration_2!$B:$B,$H112)</f>
        <v>400.17358709690427</v>
      </c>
      <c r="R112" s="1">
        <f>SUMIFS(StorageGeneration_2!L:L,StorageGeneration_2!$A:$A,$B$109,StorageGeneration_2!$B:$B,$H112)</f>
        <v>497.18492117083599</v>
      </c>
      <c r="S112" s="1">
        <f>SUMIFS(StorageGeneration_2!M:M,StorageGeneration_2!$A:$A,$B$109,StorageGeneration_2!$B:$B,$H112)</f>
        <v>577.29269646747412</v>
      </c>
      <c r="T112" s="1">
        <f>SUMIFS(StorageGeneration_2!N:N,StorageGeneration_2!$A:$A,$B$109,StorageGeneration_2!$B:$B,$H112)</f>
        <v>717.01522478966615</v>
      </c>
      <c r="U112" s="1">
        <f>SUMIFS(StorageGeneration_2!O:O,StorageGeneration_2!$A:$A,$B$109,StorageGeneration_2!$B:$B,$H112)</f>
        <v>859.69097025709243</v>
      </c>
      <c r="V112" s="1">
        <f>SUMIFS(StorageGeneration_2!P:P,StorageGeneration_2!$A:$A,$B$109,StorageGeneration_2!$B:$B,$H112)</f>
        <v>921.25542136934212</v>
      </c>
      <c r="W112" s="1">
        <f>SUMIFS(StorageGeneration_2!Q:Q,StorageGeneration_2!$A:$A,$B$109,StorageGeneration_2!$B:$B,$H112)</f>
        <v>1001.3882410319472</v>
      </c>
      <c r="X112" s="1">
        <f>SUMIFS(StorageGeneration_2!R:R,StorageGeneration_2!$A:$A,$B$109,StorageGeneration_2!$B:$B,$H112)</f>
        <v>1498.8701179315221</v>
      </c>
      <c r="Y112" s="1">
        <f>SUMIFS(StorageGeneration_2!S:S,StorageGeneration_2!$A:$A,$B$109,StorageGeneration_2!$B:$B,$H112)</f>
        <v>1517.7416422193423</v>
      </c>
      <c r="Z112" s="1">
        <f>SUMIFS(StorageGeneration_2!T:T,StorageGeneration_2!$A:$A,$B$109,StorageGeneration_2!$B:$B,$H112)</f>
        <v>2310.007965244246</v>
      </c>
      <c r="AA112" s="1">
        <f>SUMIFS(StorageGeneration_2!U:U,StorageGeneration_2!$A:$A,$B$109,StorageGeneration_2!$B:$B,$H112)</f>
        <v>2400.0106524839816</v>
      </c>
      <c r="AB112" s="1">
        <f>SUMIFS(StorageGeneration_2!V:V,StorageGeneration_2!$A:$A,$B$109,StorageGeneration_2!$B:$B,$H112)</f>
        <v>2433.861122895778</v>
      </c>
      <c r="AC112" s="1">
        <f>SUMIFS(StorageGeneration_2!W:W,StorageGeneration_2!$A:$A,$B$109,StorageGeneration_2!$B:$B,$H112)</f>
        <v>3381.8062353382843</v>
      </c>
    </row>
    <row r="113" spans="1:30">
      <c r="H113" s="25" t="s">
        <v>129</v>
      </c>
      <c r="I113" s="1">
        <f>SUMIFS(StorageGeneration_2!C:C,StorageGeneration_2!$A:$A,$B$109,StorageGeneration_2!$B:$B,$H113)</f>
        <v>9.2808556117700771</v>
      </c>
      <c r="J113" s="1">
        <f>SUMIFS(StorageGeneration_2!D:D,StorageGeneration_2!$A:$A,$B$109,StorageGeneration_2!$B:$B,$H113)</f>
        <v>30.951730232348481</v>
      </c>
      <c r="K113" s="1">
        <f>SUMIFS(StorageGeneration_2!E:E,StorageGeneration_2!$A:$A,$B$109,StorageGeneration_2!$B:$B,$H113)</f>
        <v>30.75522131659551</v>
      </c>
      <c r="L113" s="1">
        <f>SUMIFS(StorageGeneration_2!F:F,StorageGeneration_2!$A:$A,$B$109,StorageGeneration_2!$B:$B,$H113)</f>
        <v>77.832211899662056</v>
      </c>
      <c r="M113" s="1">
        <f>SUMIFS(StorageGeneration_2!G:G,StorageGeneration_2!$A:$A,$B$109,StorageGeneration_2!$B:$B,$H113)</f>
        <v>39.209543158485104</v>
      </c>
      <c r="N113" s="1">
        <f>SUMIFS(StorageGeneration_2!H:H,StorageGeneration_2!$A:$A,$B$109,StorageGeneration_2!$B:$B,$H113)</f>
        <v>95.78746117637796</v>
      </c>
      <c r="O113" s="1">
        <f>SUMIFS(StorageGeneration_2!I:I,StorageGeneration_2!$A:$A,$B$109,StorageGeneration_2!$B:$B,$H113)</f>
        <v>298.71310642967785</v>
      </c>
      <c r="P113" s="1">
        <f>SUMIFS(StorageGeneration_2!J:J,StorageGeneration_2!$A:$A,$B$109,StorageGeneration_2!$B:$B,$H113)</f>
        <v>213.27911372071685</v>
      </c>
      <c r="Q113" s="1">
        <f>SUMIFS(StorageGeneration_2!K:K,StorageGeneration_2!$A:$A,$B$109,StorageGeneration_2!$B:$B,$H113)</f>
        <v>258.53172034576266</v>
      </c>
      <c r="R113" s="1">
        <f>SUMIFS(StorageGeneration_2!L:L,StorageGeneration_2!$A:$A,$B$109,StorageGeneration_2!$B:$B,$H113)</f>
        <v>347.11960433407432</v>
      </c>
      <c r="S113" s="1">
        <f>SUMIFS(StorageGeneration_2!M:M,StorageGeneration_2!$A:$A,$B$109,StorageGeneration_2!$B:$B,$H113)</f>
        <v>362.17344581773159</v>
      </c>
      <c r="T113" s="1">
        <f>SUMIFS(StorageGeneration_2!N:N,StorageGeneration_2!$A:$A,$B$109,StorageGeneration_2!$B:$B,$H113)</f>
        <v>877.36310864009454</v>
      </c>
      <c r="U113" s="1">
        <f>SUMIFS(StorageGeneration_2!O:O,StorageGeneration_2!$A:$A,$B$109,StorageGeneration_2!$B:$B,$H113)</f>
        <v>1637.861478274109</v>
      </c>
      <c r="V113" s="1">
        <f>SUMIFS(StorageGeneration_2!P:P,StorageGeneration_2!$A:$A,$B$109,StorageGeneration_2!$B:$B,$H113)</f>
        <v>2629.7680045453499</v>
      </c>
      <c r="W113" s="1">
        <f>SUMIFS(StorageGeneration_2!Q:Q,StorageGeneration_2!$A:$A,$B$109,StorageGeneration_2!$B:$B,$H113)</f>
        <v>6730.6010382604591</v>
      </c>
      <c r="X113" s="1">
        <f>SUMIFS(StorageGeneration_2!R:R,StorageGeneration_2!$A:$A,$B$109,StorageGeneration_2!$B:$B,$H113)</f>
        <v>6914.2836701182823</v>
      </c>
      <c r="Y113" s="1">
        <f>SUMIFS(StorageGeneration_2!S:S,StorageGeneration_2!$A:$A,$B$109,StorageGeneration_2!$B:$B,$H113)</f>
        <v>8244.2008357628984</v>
      </c>
      <c r="Z113" s="1">
        <f>SUMIFS(StorageGeneration_2!T:T,StorageGeneration_2!$A:$A,$B$109,StorageGeneration_2!$B:$B,$H113)</f>
        <v>7624.8700981328639</v>
      </c>
      <c r="AA113" s="1">
        <f>SUMIFS(StorageGeneration_2!U:U,StorageGeneration_2!$A:$A,$B$109,StorageGeneration_2!$B:$B,$H113)</f>
        <v>8018.6547149359139</v>
      </c>
      <c r="AB113" s="1">
        <f>SUMIFS(StorageGeneration_2!V:V,StorageGeneration_2!$A:$A,$B$109,StorageGeneration_2!$B:$B,$H113)</f>
        <v>9593.4059045400863</v>
      </c>
      <c r="AC113" s="1">
        <f>SUMIFS(StorageGeneration_2!W:W,StorageGeneration_2!$A:$A,$B$109,StorageGeneration_2!$B:$B,$H113)</f>
        <v>9756.3134935981325</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77.883147042311961</v>
      </c>
      <c r="M114" s="1">
        <f>SUMIFS(StorageGeneration_2!G:G,StorageGeneration_2!$A:$A,$B$109,StorageGeneration_2!$B:$B,$H114)</f>
        <v>397.63316638291923</v>
      </c>
      <c r="N114" s="1">
        <f>SUMIFS(StorageGeneration_2!H:H,StorageGeneration_2!$A:$A,$B$109,StorageGeneration_2!$B:$B,$H114)</f>
        <v>620.40207529110955</v>
      </c>
      <c r="O114" s="1">
        <f>SUMIFS(StorageGeneration_2!I:I,StorageGeneration_2!$A:$A,$B$109,StorageGeneration_2!$B:$B,$H114)</f>
        <v>1485.350726167055</v>
      </c>
      <c r="P114" s="1">
        <f>SUMIFS(StorageGeneration_2!J:J,StorageGeneration_2!$A:$A,$B$109,StorageGeneration_2!$B:$B,$H114)</f>
        <v>941.9291560280127</v>
      </c>
      <c r="Q114" s="1">
        <f>SUMIFS(StorageGeneration_2!K:K,StorageGeneration_2!$A:$A,$B$109,StorageGeneration_2!$B:$B,$H114)</f>
        <v>731.80035111099812</v>
      </c>
      <c r="R114" s="1">
        <f>SUMIFS(StorageGeneration_2!L:L,StorageGeneration_2!$A:$A,$B$109,StorageGeneration_2!$B:$B,$H114)</f>
        <v>1239.7162044152738</v>
      </c>
      <c r="S114" s="1">
        <f>SUMIFS(StorageGeneration_2!M:M,StorageGeneration_2!$A:$A,$B$109,StorageGeneration_2!$B:$B,$H114)</f>
        <v>1106.6208274614701</v>
      </c>
      <c r="T114" s="1">
        <f>SUMIFS(StorageGeneration_2!N:N,StorageGeneration_2!$A:$A,$B$109,StorageGeneration_2!$B:$B,$H114)</f>
        <v>3474.2124992734539</v>
      </c>
      <c r="U114" s="1">
        <f>SUMIFS(StorageGeneration_2!O:O,StorageGeneration_2!$A:$A,$B$109,StorageGeneration_2!$B:$B,$H114)</f>
        <v>3415.8091382096104</v>
      </c>
      <c r="V114" s="1">
        <f>SUMIFS(StorageGeneration_2!P:P,StorageGeneration_2!$A:$A,$B$109,StorageGeneration_2!$B:$B,$H114)</f>
        <v>3346.077931407101</v>
      </c>
      <c r="W114" s="1">
        <f>SUMIFS(StorageGeneration_2!Q:Q,StorageGeneration_2!$A:$A,$B$109,StorageGeneration_2!$B:$B,$H114)</f>
        <v>3398.5045226156599</v>
      </c>
      <c r="X114" s="1">
        <f>SUMIFS(StorageGeneration_2!R:R,StorageGeneration_2!$A:$A,$B$109,StorageGeneration_2!$B:$B,$H114)</f>
        <v>3223.3204892747412</v>
      </c>
      <c r="Y114" s="1">
        <f>SUMIFS(StorageGeneration_2!S:S,StorageGeneration_2!$A:$A,$B$109,StorageGeneration_2!$B:$B,$H114)</f>
        <v>3323.7660317628211</v>
      </c>
      <c r="Z114" s="1">
        <f>SUMIFS(StorageGeneration_2!T:T,StorageGeneration_2!$A:$A,$B$109,StorageGeneration_2!$B:$B,$H114)</f>
        <v>3628.7245834103451</v>
      </c>
      <c r="AA114" s="1">
        <f>SUMIFS(StorageGeneration_2!U:U,StorageGeneration_2!$A:$A,$B$109,StorageGeneration_2!$B:$B,$H114)</f>
        <v>3188.4252985262501</v>
      </c>
      <c r="AB114" s="1">
        <f>SUMIFS(StorageGeneration_2!V:V,StorageGeneration_2!$A:$A,$B$109,StorageGeneration_2!$B:$B,$H114)</f>
        <v>3141.90603498769</v>
      </c>
      <c r="AC114" s="1">
        <f>SUMIFS(StorageGeneration_2!W:W,StorageGeneration_2!$A:$A,$B$109,StorageGeneration_2!$B:$B,$H114)</f>
        <v>3525.9842794410793</v>
      </c>
    </row>
    <row r="115" spans="1:30">
      <c r="H115" s="25" t="s">
        <v>118</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765.47326424552716</v>
      </c>
      <c r="T131" s="1">
        <f>SUMIFS(DispatchableCapacity_2!N:N,DispatchableCapacity_2!$A:$A,$B$125,DispatchableCapacity_2!$B:$B,$H131)</f>
        <v>833.94776476412733</v>
      </c>
      <c r="U131" s="1">
        <f>SUMIFS(DispatchableCapacity_2!O:O,DispatchableCapacity_2!$A:$A,$B$125,DispatchableCapacity_2!$B:$B,$H131)</f>
        <v>1099.7098049848273</v>
      </c>
      <c r="V131" s="1">
        <f>SUMIFS(DispatchableCapacity_2!P:P,DispatchableCapacity_2!$A:$A,$B$125,DispatchableCapacity_2!$B:$B,$H131)</f>
        <v>1204.7305722328272</v>
      </c>
      <c r="W131" s="1">
        <f>SUMIFS(DispatchableCapacity_2!Q:Q,DispatchableCapacity_2!$A:$A,$B$125,DispatchableCapacity_2!$B:$B,$H131)</f>
        <v>1346.1114565904281</v>
      </c>
      <c r="X131" s="1">
        <f>SUMIFS(DispatchableCapacity_2!R:R,DispatchableCapacity_2!$A:$A,$B$125,DispatchableCapacity_2!$B:$B,$H131)</f>
        <v>2225.7317144165281</v>
      </c>
      <c r="Y131" s="1">
        <f>SUMIFS(DispatchableCapacity_2!S:S,DispatchableCapacity_2!$A:$A,$B$125,DispatchableCapacity_2!$B:$B,$H131)</f>
        <v>2315.1740302231283</v>
      </c>
      <c r="Z131" s="1">
        <f>SUMIFS(DispatchableCapacity_2!T:T,DispatchableCapacity_2!$A:$A,$B$125,DispatchableCapacity_2!$B:$B,$H131)</f>
        <v>3848.1763404492285</v>
      </c>
      <c r="AA131" s="1">
        <f>SUMIFS(DispatchableCapacity_2!U:U,DispatchableCapacity_2!$A:$A,$B$125,DispatchableCapacity_2!$B:$B,$H131)</f>
        <v>3967.3372059520279</v>
      </c>
      <c r="AB131" s="1">
        <f>SUMIFS(DispatchableCapacity_2!V:V,DispatchableCapacity_2!$A:$A,$B$125,DispatchableCapacity_2!$B:$B,$H131)</f>
        <v>4031.412203840729</v>
      </c>
      <c r="AC131" s="1">
        <f>SUMIFS(DispatchableCapacity_2!W:W,DispatchableCapacity_2!$A:$A,$B$125,DispatchableCapacity_2!$B:$B,$H131)</f>
        <v>5903.9653789171271</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796.87995479000006</v>
      </c>
      <c r="V132" s="1">
        <f>SUMIFS(DispatchableCapacity_2!P:P,DispatchableCapacity_2!$A:$A,$B$125,DispatchableCapacity_2!$B:$B,$H132)</f>
        <v>1819.29403731</v>
      </c>
      <c r="W132" s="1">
        <f>SUMIFS(DispatchableCapacity_2!Q:Q,DispatchableCapacity_2!$A:$A,$B$125,DispatchableCapacity_2!$B:$B,$H132)</f>
        <v>3622.5539560999996</v>
      </c>
      <c r="X132" s="1">
        <f>SUMIFS(DispatchableCapacity_2!R:R,DispatchableCapacity_2!$A:$A,$B$125,DispatchableCapacity_2!$B:$B,$H132)</f>
        <v>3831.9034442199995</v>
      </c>
      <c r="Y132" s="1">
        <f>SUMIFS(DispatchableCapacity_2!S:S,DispatchableCapacity_2!$A:$A,$B$125,DispatchableCapacity_2!$B:$B,$H132)</f>
        <v>4676.52567241</v>
      </c>
      <c r="Z132" s="1">
        <f>SUMIFS(DispatchableCapacity_2!T:T,DispatchableCapacity_2!$A:$A,$B$125,DispatchableCapacity_2!$B:$B,$H132)</f>
        <v>4676.52567241</v>
      </c>
      <c r="AA132" s="1">
        <f>SUMIFS(DispatchableCapacity_2!U:U,DispatchableCapacity_2!$A:$A,$B$125,DispatchableCapacity_2!$B:$B,$H132)</f>
        <v>4676.52567241</v>
      </c>
      <c r="AB132" s="1">
        <f>SUMIFS(DispatchableCapacity_2!V:V,DispatchableCapacity_2!$A:$A,$B$125,DispatchableCapacity_2!$B:$B,$H132)</f>
        <v>5339.3643742100003</v>
      </c>
      <c r="AC132" s="1">
        <f>SUMIFS(DispatchableCapacity_2!W:W,DispatchableCapacity_2!$A:$A,$B$125,DispatchableCapacity_2!$B:$B,$H132)</f>
        <v>5339.3643742100003</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2094.4372877999999</v>
      </c>
      <c r="Z133" s="1">
        <f>SUMIFS(DispatchableCapacity_2!T:T,DispatchableCapacity_2!$A:$A,$B$125,DispatchableCapacity_2!$B:$B,$H133)</f>
        <v>2094.4372877999999</v>
      </c>
      <c r="AA133" s="1">
        <f>SUMIFS(DispatchableCapacity_2!U:U,DispatchableCapacity_2!$A:$A,$B$125,DispatchableCapacity_2!$B:$B,$H133)</f>
        <v>2094.4372877999999</v>
      </c>
      <c r="AB133" s="1">
        <f>SUMIFS(DispatchableCapacity_2!V:V,DispatchableCapacity_2!$A:$A,$B$125,DispatchableCapacity_2!$B:$B,$H133)</f>
        <v>2094.4372877999999</v>
      </c>
      <c r="AC133" s="1">
        <f>SUMIFS(DispatchableCapacity_2!W:W,DispatchableCapacity_2!$A:$A,$B$125,DispatchableCapacity_2!$B:$B,$H133)</f>
        <v>2094.4372877999999</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3035</v>
      </c>
      <c r="P135" s="1">
        <f>SUMIFS(DispatchableCapacity_2!J:J,DispatchableCapacity_2!$A:$A,$B$125,DispatchableCapacity_2!$B:$B,$H135)</f>
        <v>3035</v>
      </c>
      <c r="Q135" s="1">
        <f>SUMIFS(DispatchableCapacity_2!K:K,DispatchableCapacity_2!$A:$A,$B$125,DispatchableCapacity_2!$B:$B,$H135)</f>
        <v>3035</v>
      </c>
      <c r="R135" s="1">
        <f>SUMIFS(DispatchableCapacity_2!L:L,DispatchableCapacity_2!$A:$A,$B$125,DispatchableCapacity_2!$B:$B,$H135)</f>
        <v>3035</v>
      </c>
      <c r="S135" s="1">
        <f>SUMIFS(DispatchableCapacity_2!M:M,DispatchableCapacity_2!$A:$A,$B$125,DispatchableCapacity_2!$B:$B,$H135)</f>
        <v>3035</v>
      </c>
      <c r="T135" s="1">
        <f>SUMIFS(DispatchableCapacity_2!N:N,DispatchableCapacity_2!$A:$A,$B$125,DispatchableCapacity_2!$B:$B,$H135)</f>
        <v>3857.5</v>
      </c>
      <c r="U135" s="1">
        <f>SUMIFS(DispatchableCapacity_2!O:O,DispatchableCapacity_2!$A:$A,$B$125,DispatchableCapacity_2!$B:$B,$H135)</f>
        <v>3857.5</v>
      </c>
      <c r="V135" s="1">
        <f>SUMIFS(DispatchableCapacity_2!P:P,DispatchableCapacity_2!$A:$A,$B$125,DispatchableCapacity_2!$B:$B,$H135)</f>
        <v>3857.5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Central (DP8)</v>
      </c>
      <c r="I149" s="21">
        <f>SUM(J149:AD149)</f>
        <v>1997.7319866645955</v>
      </c>
      <c r="J149" s="21">
        <f>Emissions_2!C4</f>
        <v>128.69987142208547</v>
      </c>
      <c r="K149" s="21">
        <f>Emissions_2!D4</f>
        <v>128.10265802745266</v>
      </c>
      <c r="L149" s="21">
        <f>Emissions_2!E4</f>
        <v>127.77478204561636</v>
      </c>
      <c r="M149" s="21">
        <f>Emissions_2!F4</f>
        <v>124.56374963844701</v>
      </c>
      <c r="N149" s="21">
        <f>Emissions_2!G4</f>
        <v>121.44336069482121</v>
      </c>
      <c r="O149" s="21">
        <f>Emissions_2!H4</f>
        <v>115.91747191566088</v>
      </c>
      <c r="P149" s="21">
        <f>Emissions_2!I4</f>
        <v>121.14479890478459</v>
      </c>
      <c r="Q149" s="21">
        <f>Emissions_2!J4</f>
        <v>110.14420029033995</v>
      </c>
      <c r="R149" s="21">
        <f>Emissions_2!K4</f>
        <v>106.58440962742459</v>
      </c>
      <c r="S149" s="21">
        <f>Emissions_2!L4</f>
        <v>109.02306130538706</v>
      </c>
      <c r="T149" s="21">
        <f>Emissions_2!M4</f>
        <v>100.93561688798182</v>
      </c>
      <c r="U149" s="21">
        <f>Emissions_2!N4</f>
        <v>91.708161178461268</v>
      </c>
      <c r="V149" s="21">
        <f>Emissions_2!O4</f>
        <v>92.903202021820036</v>
      </c>
      <c r="W149" s="21">
        <f>Emissions_2!P4</f>
        <v>91.301136773173397</v>
      </c>
      <c r="X149" s="21">
        <f>Emissions_2!Q4</f>
        <v>70.339376978513968</v>
      </c>
      <c r="Y149" s="21">
        <f>Emissions_2!R4</f>
        <v>64.221102400414694</v>
      </c>
      <c r="Z149" s="21">
        <f>Emissions_2!S4</f>
        <v>59.39265454954306</v>
      </c>
      <c r="AA149" s="21">
        <f>Emissions_2!T4</f>
        <v>58.616770271905104</v>
      </c>
      <c r="AB149" s="21">
        <f>Emissions_2!U4</f>
        <v>58.973247070349579</v>
      </c>
      <c r="AC149" s="21">
        <f>Emissions_2!V4</f>
        <v>59.377621339451593</v>
      </c>
      <c r="AD149" s="21">
        <f>Emissions_2!W4</f>
        <v>56.564733320961139</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2768.0379547809607</v>
      </c>
      <c r="T172" s="1">
        <f>SUMIFS(Capacity_2!O:O,Capacity_2!$A:$A,$B$164,Capacity_2!$B:$B,$H172)-SUMIFS(Capacity_2!$C:$C,Capacity_2!$A:$A,$B$164,Capacity_2!$B:$B,$H172)</f>
        <v>2836.5124552995608</v>
      </c>
      <c r="U172" s="1">
        <f>SUMIFS(Capacity_2!P:P,Capacity_2!$A:$A,$B$164,Capacity_2!$B:$B,$H172)-SUMIFS(Capacity_2!$C:$C,Capacity_2!$A:$A,$B$164,Capacity_2!$B:$B,$H172)</f>
        <v>3824.1544503102605</v>
      </c>
      <c r="V172" s="1">
        <f>SUMIFS(Capacity_2!Q:Q,Capacity_2!$A:$A,$B$164,Capacity_2!$B:$B,$H172)-SUMIFS(Capacity_2!$C:$C,Capacity_2!$A:$A,$B$164,Capacity_2!$B:$B,$H172)</f>
        <v>4906.5893000782607</v>
      </c>
      <c r="W172" s="1">
        <f>SUMIFS(Capacity_2!R:R,Capacity_2!$A:$A,$B$164,Capacity_2!$B:$B,$H172)-SUMIFS(Capacity_2!$C:$C,Capacity_2!$A:$A,$B$164,Capacity_2!$B:$B,$H172)</f>
        <v>6851.2301032258601</v>
      </c>
      <c r="X172" s="1">
        <f>SUMIFS(Capacity_2!S:S,Capacity_2!$A:$A,$B$164,Capacity_2!$B:$B,$H172)-SUMIFS(Capacity_2!$C:$C,Capacity_2!$A:$A,$B$164,Capacity_2!$B:$B,$H172)</f>
        <v>7940.1998491719614</v>
      </c>
      <c r="Y172" s="1">
        <f>SUMIFS(Capacity_2!T:T,Capacity_2!$A:$A,$B$164,Capacity_2!$B:$B,$H172)-SUMIFS(Capacity_2!$C:$C,Capacity_2!$A:$A,$B$164,Capacity_2!$B:$B,$H172)</f>
        <v>8928.7016809685592</v>
      </c>
      <c r="Z172" s="1">
        <f>SUMIFS(Capacity_2!U:U,Capacity_2!$A:$A,$B$164,Capacity_2!$B:$B,$H172)-SUMIFS(Capacity_2!$C:$C,Capacity_2!$A:$A,$B$164,Capacity_2!$B:$B,$H172)</f>
        <v>10461.703991194659</v>
      </c>
      <c r="AA172" s="1">
        <f>SUMIFS(Capacity_2!V:V,Capacity_2!$A:$A,$B$164,Capacity_2!$B:$B,$H172)-SUMIFS(Capacity_2!$C:$C,Capacity_2!$A:$A,$B$164,Capacity_2!$B:$B,$H172)</f>
        <v>10580.864856697463</v>
      </c>
      <c r="AB172" s="1">
        <f>SUMIFS(Capacity_2!W:W,Capacity_2!$A:$A,$B$164,Capacity_2!$B:$B,$H172)-SUMIFS(Capacity_2!$C:$C,Capacity_2!$A:$A,$B$164,Capacity_2!$B:$B,$H172)</f>
        <v>11307.778556386162</v>
      </c>
      <c r="AC172" s="1">
        <f>SUMIFS(Capacity_2!X:X,Capacity_2!$A:$A,$B$164,Capacity_2!$B:$B,$H172)-SUMIFS(Capacity_2!$C:$C,Capacity_2!$A:$A,$B$164,Capacity_2!$B:$B,$H172)</f>
        <v>13180.331731462564</v>
      </c>
    </row>
    <row r="173" spans="1:30">
      <c r="H173" s="76" t="s">
        <v>118</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2977.50582622</v>
      </c>
      <c r="P174" s="1">
        <f>SUMIFS(Capacity_2!K:K,Capacity_2!$A:$A,$B$164,Capacity_2!$B:$B,$H174)-SUMIFS(Capacity_2!$C:$C,Capacity_2!$A:$A,$B$164,Capacity_2!$B:$B,$H174)</f>
        <v>4716.5681202000014</v>
      </c>
      <c r="Q174" s="1">
        <f>SUMIFS(Capacity_2!L:L,Capacity_2!$A:$A,$B$164,Capacity_2!$B:$B,$H174)-SUMIFS(Capacity_2!$C:$C,Capacity_2!$A:$A,$B$164,Capacity_2!$B:$B,$H174)</f>
        <v>5573.6805150200016</v>
      </c>
      <c r="R174" s="1">
        <f>SUMIFS(Capacity_2!M:M,Capacity_2!$A:$A,$B$164,Capacity_2!$B:$B,$H174)-SUMIFS(Capacity_2!$C:$C,Capacity_2!$A:$A,$B$164,Capacity_2!$B:$B,$H174)</f>
        <v>5527.6805150199998</v>
      </c>
      <c r="S174" s="1">
        <f>SUMIFS(Capacity_2!N:N,Capacity_2!$A:$A,$B$164,Capacity_2!$B:$B,$H174)-SUMIFS(Capacity_2!$C:$C,Capacity_2!$A:$A,$B$164,Capacity_2!$B:$B,$H174)</f>
        <v>5527.6805150199998</v>
      </c>
      <c r="T174" s="1">
        <f>SUMIFS(Capacity_2!O:O,Capacity_2!$A:$A,$B$164,Capacity_2!$B:$B,$H174)-SUMIFS(Capacity_2!$C:$C,Capacity_2!$A:$A,$B$164,Capacity_2!$B:$B,$H174)</f>
        <v>7117.0375088200017</v>
      </c>
      <c r="U174" s="1">
        <f>SUMIFS(Capacity_2!P:P,Capacity_2!$A:$A,$B$164,Capacity_2!$B:$B,$H174)-SUMIFS(Capacity_2!$C:$C,Capacity_2!$A:$A,$B$164,Capacity_2!$B:$B,$H174)</f>
        <v>7038.3375088200028</v>
      </c>
      <c r="V174" s="1">
        <f>SUMIFS(Capacity_2!Q:Q,Capacity_2!$A:$A,$B$164,Capacity_2!$B:$B,$H174)-SUMIFS(Capacity_2!$C:$C,Capacity_2!$A:$A,$B$164,Capacity_2!$B:$B,$H174)</f>
        <v>7038.3375088200028</v>
      </c>
      <c r="W174" s="1">
        <f>SUMIFS(Capacity_2!R:R,Capacity_2!$A:$A,$B$164,Capacity_2!$B:$B,$H174)-SUMIFS(Capacity_2!$C:$C,Capacity_2!$A:$A,$B$164,Capacity_2!$B:$B,$H174)</f>
        <v>10914.637449080001</v>
      </c>
      <c r="X174" s="1">
        <f>SUMIFS(Capacity_2!S:S,Capacity_2!$A:$A,$B$164,Capacity_2!$B:$B,$H174)-SUMIFS(Capacity_2!$C:$C,Capacity_2!$A:$A,$B$164,Capacity_2!$B:$B,$H174)</f>
        <v>12585.707007209996</v>
      </c>
      <c r="Y174" s="1">
        <f>SUMIFS(Capacity_2!T:T,Capacity_2!$A:$A,$B$164,Capacity_2!$B:$B,$H174)-SUMIFS(Capacity_2!$C:$C,Capacity_2!$A:$A,$B$164,Capacity_2!$B:$B,$H174)</f>
        <v>16710.903271280004</v>
      </c>
      <c r="Z174" s="1">
        <f>SUMIFS(Capacity_2!U:U,Capacity_2!$A:$A,$B$164,Capacity_2!$B:$B,$H174)-SUMIFS(Capacity_2!$C:$C,Capacity_2!$A:$A,$B$164,Capacity_2!$B:$B,$H174)</f>
        <v>16101.903271280004</v>
      </c>
      <c r="AA174" s="1">
        <f>SUMIFS(Capacity_2!V:V,Capacity_2!$A:$A,$B$164,Capacity_2!$B:$B,$H174)-SUMIFS(Capacity_2!$C:$C,Capacity_2!$A:$A,$B$164,Capacity_2!$B:$B,$H174)</f>
        <v>15711.148042050001</v>
      </c>
      <c r="AB174" s="1">
        <f>SUMIFS(Capacity_2!W:W,Capacity_2!$A:$A,$B$164,Capacity_2!$B:$B,$H174)-SUMIFS(Capacity_2!$C:$C,Capacity_2!$A:$A,$B$164,Capacity_2!$B:$B,$H174)</f>
        <v>16017.963982630001</v>
      </c>
      <c r="AC174" s="1">
        <f>SUMIFS(Capacity_2!X:X,Capacity_2!$A:$A,$B$164,Capacity_2!$B:$B,$H174)-SUMIFS(Capacity_2!$C:$C,Capacity_2!$A:$A,$B$164,Capacity_2!$B:$B,$H174)</f>
        <v>15969.663982630002</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2999.4380617099996</v>
      </c>
      <c r="P175" s="1">
        <f>SUMIFS(Capacity_2!K:K,Capacity_2!$A:$A,$B$164,Capacity_2!$B:$B,$H175)-SUMIFS(Capacity_2!$C:$C,Capacity_2!$A:$A,$B$164,Capacity_2!$B:$B,$H175)</f>
        <v>3268.2372796599993</v>
      </c>
      <c r="Q175" s="1">
        <f>SUMIFS(Capacity_2!L:L,Capacity_2!$A:$A,$B$164,Capacity_2!$B:$B,$H175)-SUMIFS(Capacity_2!$C:$C,Capacity_2!$A:$A,$B$164,Capacity_2!$B:$B,$H175)</f>
        <v>3519.53673351</v>
      </c>
      <c r="R175" s="1">
        <f>SUMIFS(Capacity_2!M:M,Capacity_2!$A:$A,$B$164,Capacity_2!$B:$B,$H175)-SUMIFS(Capacity_2!$C:$C,Capacity_2!$A:$A,$B$164,Capacity_2!$B:$B,$H175)</f>
        <v>4000.8866775000006</v>
      </c>
      <c r="S175" s="1">
        <f>SUMIFS(Capacity_2!N:N,Capacity_2!$A:$A,$B$164,Capacity_2!$B:$B,$H175)-SUMIFS(Capacity_2!$C:$C,Capacity_2!$A:$A,$B$164,Capacity_2!$B:$B,$H175)</f>
        <v>4575.9961233100003</v>
      </c>
      <c r="T175" s="1">
        <f>SUMIFS(Capacity_2!O:O,Capacity_2!$A:$A,$B$164,Capacity_2!$B:$B,$H175)-SUMIFS(Capacity_2!$C:$C,Capacity_2!$A:$A,$B$164,Capacity_2!$B:$B,$H175)</f>
        <v>8799.1268476900004</v>
      </c>
      <c r="U175" s="1">
        <f>SUMIFS(Capacity_2!P:P,Capacity_2!$A:$A,$B$164,Capacity_2!$B:$B,$H175)-SUMIFS(Capacity_2!$C:$C,Capacity_2!$A:$A,$B$164,Capacity_2!$B:$B,$H175)</f>
        <v>9529.9212892299984</v>
      </c>
      <c r="V175" s="1">
        <f>SUMIFS(Capacity_2!Q:Q,Capacity_2!$A:$A,$B$164,Capacity_2!$B:$B,$H175)-SUMIFS(Capacity_2!$C:$C,Capacity_2!$A:$A,$B$164,Capacity_2!$B:$B,$H175)</f>
        <v>9529.9212892299984</v>
      </c>
      <c r="W175" s="1">
        <f>SUMIFS(Capacity_2!R:R,Capacity_2!$A:$A,$B$164,Capacity_2!$B:$B,$H175)-SUMIFS(Capacity_2!$C:$C,Capacity_2!$A:$A,$B$164,Capacity_2!$B:$B,$H175)</f>
        <v>12638.2870943</v>
      </c>
      <c r="X175" s="1">
        <f>SUMIFS(Capacity_2!S:S,Capacity_2!$A:$A,$B$164,Capacity_2!$B:$B,$H175)-SUMIFS(Capacity_2!$C:$C,Capacity_2!$A:$A,$B$164,Capacity_2!$B:$B,$H175)</f>
        <v>12638.2870943</v>
      </c>
      <c r="Y175" s="1">
        <f>SUMIFS(Capacity_2!T:T,Capacity_2!$A:$A,$B$164,Capacity_2!$B:$B,$H175)-SUMIFS(Capacity_2!$C:$C,Capacity_2!$A:$A,$B$164,Capacity_2!$B:$B,$H175)</f>
        <v>14036.810701240001</v>
      </c>
      <c r="Z175" s="1">
        <f>SUMIFS(Capacity_2!U:U,Capacity_2!$A:$A,$B$164,Capacity_2!$B:$B,$H175)-SUMIFS(Capacity_2!$C:$C,Capacity_2!$A:$A,$B$164,Capacity_2!$B:$B,$H175)</f>
        <v>13886.510701239999</v>
      </c>
      <c r="AA175" s="1">
        <f>SUMIFS(Capacity_2!V:V,Capacity_2!$A:$A,$B$164,Capacity_2!$B:$B,$H175)-SUMIFS(Capacity_2!$C:$C,Capacity_2!$A:$A,$B$164,Capacity_2!$B:$B,$H175)</f>
        <v>15289.886817770001</v>
      </c>
      <c r="AB175" s="1">
        <f>SUMIFS(Capacity_2!W:W,Capacity_2!$A:$A,$B$164,Capacity_2!$B:$B,$H175)-SUMIFS(Capacity_2!$C:$C,Capacity_2!$A:$A,$B$164,Capacity_2!$B:$B,$H175)</f>
        <v>16090.201352239999</v>
      </c>
      <c r="AC175" s="1">
        <f>SUMIFS(Capacity_2!X:X,Capacity_2!$A:$A,$B$164,Capacity_2!$B:$B,$H175)-SUMIFS(Capacity_2!$C:$C,Capacity_2!$A:$A,$B$164,Capacity_2!$B:$B,$H175)</f>
        <v>16090.201352239999</v>
      </c>
    </row>
    <row r="176" spans="1:30">
      <c r="H176" s="77" t="s">
        <v>121</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122</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-3004.0397793170619</v>
      </c>
      <c r="T177" s="1">
        <f t="shared" si="3"/>
        <v>-6382.5968019093898</v>
      </c>
      <c r="U177" s="1">
        <f t="shared" si="3"/>
        <v>-5814.3962791122522</v>
      </c>
      <c r="V177" s="1">
        <f t="shared" si="3"/>
        <v>-4800.5536304844227</v>
      </c>
      <c r="W177" s="1">
        <f t="shared" si="3"/>
        <v>-8161.3081820421721</v>
      </c>
      <c r="X177" s="1">
        <f t="shared" si="3"/>
        <v>-7332.1527255943365</v>
      </c>
      <c r="Y177" s="1">
        <f t="shared" si="3"/>
        <v>-8057.3718825831256</v>
      </c>
      <c r="Z177" s="1">
        <f t="shared" si="3"/>
        <v>-6475.2118203317768</v>
      </c>
      <c r="AA177" s="1">
        <f t="shared" si="3"/>
        <v>-7384.6567640983603</v>
      </c>
      <c r="AB177" s="1">
        <f t="shared" si="3"/>
        <v>-6724.8148450968602</v>
      </c>
      <c r="AC177" s="1">
        <f t="shared" si="3"/>
        <v>-4799.4442614733707</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-2888.0180598091101</v>
      </c>
      <c r="K185" s="1">
        <f>SUMIFS(Generation_2!E:E,Generation_2!$A:$A,$B$182,Generation_2!$B:$B,$H185)-SUMIFS(Generation_2!$C:$C,Generation_2!$A:$A,$B$182,Generation_2!$B:$B,$H185)</f>
        <v>-2294.7149971716572</v>
      </c>
      <c r="L185" s="1">
        <f>SUMIFS(Generation_2!F:F,Generation_2!$A:$A,$B$182,Generation_2!$B:$B,$H185)-SUMIFS(Generation_2!$C:$C,Generation_2!$A:$A,$B$182,Generation_2!$B:$B,$H185)</f>
        <v>-5740.6046236989641</v>
      </c>
      <c r="M185" s="1">
        <f>SUMIFS(Generation_2!G:G,Generation_2!$A:$A,$B$182,Generation_2!$B:$B,$H185)-SUMIFS(Generation_2!$C:$C,Generation_2!$A:$A,$B$182,Generation_2!$B:$B,$H185)</f>
        <v>-8786.8834721265303</v>
      </c>
      <c r="N185" s="1">
        <f>SUMIFS(Generation_2!H:H,Generation_2!$A:$A,$B$182,Generation_2!$B:$B,$H185)-SUMIFS(Generation_2!$C:$C,Generation_2!$A:$A,$B$182,Generation_2!$B:$B,$H185)</f>
        <v>-13482.218995619944</v>
      </c>
      <c r="O185" s="1">
        <f>SUMIFS(Generation_2!I:I,Generation_2!$A:$A,$B$182,Generation_2!$B:$B,$H185)-SUMIFS(Generation_2!$C:$C,Generation_2!$A:$A,$B$182,Generation_2!$B:$B,$H185)</f>
        <v>-11286.993029616686</v>
      </c>
      <c r="P185" s="1">
        <f>SUMIFS(Generation_2!J:J,Generation_2!$A:$A,$B$182,Generation_2!$B:$B,$H185)-SUMIFS(Generation_2!$C:$C,Generation_2!$A:$A,$B$182,Generation_2!$B:$B,$H185)</f>
        <v>-23127.997794528725</v>
      </c>
      <c r="Q185" s="1">
        <f>SUMIFS(Generation_2!K:K,Generation_2!$A:$A,$B$182,Generation_2!$B:$B,$H185)-SUMIFS(Generation_2!$C:$C,Generation_2!$A:$A,$B$182,Generation_2!$B:$B,$H185)</f>
        <v>-23066.473424004886</v>
      </c>
      <c r="R185" s="1">
        <f>SUMIFS(Generation_2!L:L,Generation_2!$A:$A,$B$182,Generation_2!$B:$B,$H185)-SUMIFS(Generation_2!$C:$C,Generation_2!$A:$A,$B$182,Generation_2!$B:$B,$H185)</f>
        <v>-16384.859456801467</v>
      </c>
      <c r="S185" s="1">
        <f>SUMIFS(Generation_2!M:M,Generation_2!$A:$A,$B$182,Generation_2!$B:$B,$H185)-SUMIFS(Generation_2!$C:$C,Generation_2!$A:$A,$B$182,Generation_2!$B:$B,$H185)</f>
        <v>-20670.330214516376</v>
      </c>
      <c r="T185" s="1">
        <f>SUMIFS(Generation_2!N:N,Generation_2!$A:$A,$B$182,Generation_2!$B:$B,$H185)-SUMIFS(Generation_2!$C:$C,Generation_2!$A:$A,$B$182,Generation_2!$B:$B,$H185)</f>
        <v>-27144.266057886547</v>
      </c>
      <c r="U185" s="1">
        <f>SUMIFS(Generation_2!O:O,Generation_2!$A:$A,$B$182,Generation_2!$B:$B,$H185)-SUMIFS(Generation_2!$C:$C,Generation_2!$A:$A,$B$182,Generation_2!$B:$B,$H185)</f>
        <v>-25785.912781004197</v>
      </c>
      <c r="V185" s="1">
        <f>SUMIFS(Generation_2!P:P,Generation_2!$A:$A,$B$182,Generation_2!$B:$B,$H185)-SUMIFS(Generation_2!$C:$C,Generation_2!$A:$A,$B$182,Generation_2!$B:$B,$H185)</f>
        <v>-26711.774782806853</v>
      </c>
      <c r="W185" s="1">
        <f>SUMIFS(Generation_2!Q:Q,Generation_2!$A:$A,$B$182,Generation_2!$B:$B,$H185)-SUMIFS(Generation_2!$C:$C,Generation_2!$A:$A,$B$182,Generation_2!$B:$B,$H185)</f>
        <v>-50663.461236443523</v>
      </c>
      <c r="X185" s="1">
        <f>SUMIFS(Generation_2!R:R,Generation_2!$A:$A,$B$182,Generation_2!$B:$B,$H185)-SUMIFS(Generation_2!$C:$C,Generation_2!$A:$A,$B$182,Generation_2!$B:$B,$H185)</f>
        <v>-55631.250891563112</v>
      </c>
      <c r="Y185" s="1">
        <f>SUMIFS(Generation_2!S:S,Generation_2!$A:$A,$B$182,Generation_2!$B:$B,$H185)-SUMIFS(Generation_2!$C:$C,Generation_2!$A:$A,$B$182,Generation_2!$B:$B,$H185)</f>
        <v>-63613.285764492415</v>
      </c>
      <c r="Z185" s="1">
        <f>SUMIFS(Generation_2!T:T,Generation_2!$A:$A,$B$182,Generation_2!$B:$B,$H185)-SUMIFS(Generation_2!$C:$C,Generation_2!$A:$A,$B$182,Generation_2!$B:$B,$H185)</f>
        <v>-62926.065150088289</v>
      </c>
      <c r="AA185" s="1">
        <f>SUMIFS(Generation_2!U:U,Generation_2!$A:$A,$B$182,Generation_2!$B:$B,$H185)-SUMIFS(Generation_2!$C:$C,Generation_2!$A:$A,$B$182,Generation_2!$B:$B,$H185)</f>
        <v>-62615.166833591706</v>
      </c>
      <c r="AB185" s="1">
        <f>SUMIFS(Generation_2!V:V,Generation_2!$A:$A,$B$182,Generation_2!$B:$B,$H185)-SUMIFS(Generation_2!$C:$C,Generation_2!$A:$A,$B$182,Generation_2!$B:$B,$H185)</f>
        <v>-63248.893299422656</v>
      </c>
      <c r="AC185" s="1">
        <f>SUMIFS(Generation_2!W:W,Generation_2!$A:$A,$B$182,Generation_2!$B:$B,$H185)-SUMIFS(Generation_2!$C:$C,Generation_2!$A:$A,$B$182,Generation_2!$B:$B,$H185)</f>
        <v>-64152.22331986935</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1679.3104627252906</v>
      </c>
      <c r="K186" s="1">
        <f>SUMIFS(Generation_2!E:E,Generation_2!$A:$A,$B$182,Generation_2!$B:$B,$H186)-SUMIFS(Generation_2!$C:$C,Generation_2!$A:$A,$B$182,Generation_2!$B:$B,$H186)</f>
        <v>1567.6180256642619</v>
      </c>
      <c r="L186" s="1">
        <f>SUMIFS(Generation_2!F:F,Generation_2!$A:$A,$B$182,Generation_2!$B:$B,$H186)-SUMIFS(Generation_2!$C:$C,Generation_2!$A:$A,$B$182,Generation_2!$B:$B,$H186)</f>
        <v>2220.1560177413121</v>
      </c>
      <c r="M186" s="1">
        <f>SUMIFS(Generation_2!G:G,Generation_2!$A:$A,$B$182,Generation_2!$B:$B,$H186)-SUMIFS(Generation_2!$C:$C,Generation_2!$A:$A,$B$182,Generation_2!$B:$B,$H186)</f>
        <v>2060.2855178322134</v>
      </c>
      <c r="N186" s="1">
        <f>SUMIFS(Generation_2!H:H,Generation_2!$A:$A,$B$182,Generation_2!$B:$B,$H186)-SUMIFS(Generation_2!$C:$C,Generation_2!$A:$A,$B$182,Generation_2!$B:$B,$H186)</f>
        <v>999.39085246298782</v>
      </c>
      <c r="O186" s="1">
        <f>SUMIFS(Generation_2!I:I,Generation_2!$A:$A,$B$182,Generation_2!$B:$B,$H186)-SUMIFS(Generation_2!$C:$C,Generation_2!$A:$A,$B$182,Generation_2!$B:$B,$H186)</f>
        <v>3593.2277306265823</v>
      </c>
      <c r="P186" s="1">
        <f>SUMIFS(Generation_2!J:J,Generation_2!$A:$A,$B$182,Generation_2!$B:$B,$H186)-SUMIFS(Generation_2!$C:$C,Generation_2!$A:$A,$B$182,Generation_2!$B:$B,$H186)</f>
        <v>3427.2106392860878</v>
      </c>
      <c r="Q186" s="1">
        <f>SUMIFS(Generation_2!K:K,Generation_2!$A:$A,$B$182,Generation_2!$B:$B,$H186)-SUMIFS(Generation_2!$C:$C,Generation_2!$A:$A,$B$182,Generation_2!$B:$B,$H186)</f>
        <v>709.14340881698081</v>
      </c>
      <c r="R186" s="1">
        <f>SUMIFS(Generation_2!L:L,Generation_2!$A:$A,$B$182,Generation_2!$B:$B,$H186)-SUMIFS(Generation_2!$C:$C,Generation_2!$A:$A,$B$182,Generation_2!$B:$B,$H186)</f>
        <v>-2062.3068375019502</v>
      </c>
      <c r="S186" s="1">
        <f>SUMIFS(Generation_2!M:M,Generation_2!$A:$A,$B$182,Generation_2!$B:$B,$H186)-SUMIFS(Generation_2!$C:$C,Generation_2!$A:$A,$B$182,Generation_2!$B:$B,$H186)</f>
        <v>-5319.9598679517694</v>
      </c>
      <c r="T186" s="1">
        <f>SUMIFS(Generation_2!N:N,Generation_2!$A:$A,$B$182,Generation_2!$B:$B,$H186)-SUMIFS(Generation_2!$C:$C,Generation_2!$A:$A,$B$182,Generation_2!$B:$B,$H186)</f>
        <v>-8685.8314936147872</v>
      </c>
      <c r="U186" s="1">
        <f>SUMIFS(Generation_2!O:O,Generation_2!$A:$A,$B$182,Generation_2!$B:$B,$H186)-SUMIFS(Generation_2!$C:$C,Generation_2!$A:$A,$B$182,Generation_2!$B:$B,$H186)</f>
        <v>-8479.8279295023967</v>
      </c>
      <c r="V186" s="1">
        <f>SUMIFS(Generation_2!P:P,Generation_2!$A:$A,$B$182,Generation_2!$B:$B,$H186)-SUMIFS(Generation_2!$C:$C,Generation_2!$A:$A,$B$182,Generation_2!$B:$B,$H186)</f>
        <v>-8684.0199080006387</v>
      </c>
      <c r="W186" s="1">
        <f>SUMIFS(Generation_2!Q:Q,Generation_2!$A:$A,$B$182,Generation_2!$B:$B,$H186)-SUMIFS(Generation_2!$C:$C,Generation_2!$A:$A,$B$182,Generation_2!$B:$B,$H186)</f>
        <v>-8815.944352048693</v>
      </c>
      <c r="X186" s="1">
        <f>SUMIFS(Generation_2!R:R,Generation_2!$A:$A,$B$182,Generation_2!$B:$B,$H186)-SUMIFS(Generation_2!$C:$C,Generation_2!$A:$A,$B$182,Generation_2!$B:$B,$H186)</f>
        <v>-9246.3376701765701</v>
      </c>
      <c r="Y186" s="1">
        <f>SUMIFS(Generation_2!S:S,Generation_2!$A:$A,$B$182,Generation_2!$B:$B,$H186)-SUMIFS(Generation_2!$C:$C,Generation_2!$A:$A,$B$182,Generation_2!$B:$B,$H186)</f>
        <v>-9626.4361209982271</v>
      </c>
      <c r="Z186" s="1">
        <f>SUMIFS(Generation_2!T:T,Generation_2!$A:$A,$B$182,Generation_2!$B:$B,$H186)-SUMIFS(Generation_2!$C:$C,Generation_2!$A:$A,$B$182,Generation_2!$B:$B,$H186)</f>
        <v>-9209.4400757216354</v>
      </c>
      <c r="AA186" s="1">
        <f>SUMIFS(Generation_2!U:U,Generation_2!$A:$A,$B$182,Generation_2!$B:$B,$H186)-SUMIFS(Generation_2!$C:$C,Generation_2!$A:$A,$B$182,Generation_2!$B:$B,$H186)</f>
        <v>-8983.326925954887</v>
      </c>
      <c r="AB186" s="1">
        <f>SUMIFS(Generation_2!V:V,Generation_2!$A:$A,$B$182,Generation_2!$B:$B,$H186)-SUMIFS(Generation_2!$C:$C,Generation_2!$A:$A,$B$182,Generation_2!$B:$B,$H186)</f>
        <v>-9405.5489959811675</v>
      </c>
      <c r="AC186" s="1">
        <f>SUMIFS(Generation_2!W:W,Generation_2!$A:$A,$B$182,Generation_2!$B:$B,$H186)-SUMIFS(Generation_2!$C:$C,Generation_2!$A:$A,$B$182,Generation_2!$B:$B,$H186)</f>
        <v>-9614.9322551032965</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-4.0068476131732496</v>
      </c>
      <c r="K187" s="1">
        <f>SUMIFS(Generation_2!E:E,Generation_2!$A:$A,$B$182,Generation_2!$B:$B,$H187)-SUMIFS(Generation_2!$C:$C,Generation_2!$A:$A,$B$182,Generation_2!$B:$B,$H187)</f>
        <v>-144.385173354372</v>
      </c>
      <c r="L187" s="1">
        <f>SUMIFS(Generation_2!F:F,Generation_2!$A:$A,$B$182,Generation_2!$B:$B,$H187)-SUMIFS(Generation_2!$C:$C,Generation_2!$A:$A,$B$182,Generation_2!$B:$B,$H187)</f>
        <v>-1213.2882104394253</v>
      </c>
      <c r="M187" s="1">
        <f>SUMIFS(Generation_2!G:G,Generation_2!$A:$A,$B$182,Generation_2!$B:$B,$H187)-SUMIFS(Generation_2!$C:$C,Generation_2!$A:$A,$B$182,Generation_2!$B:$B,$H187)</f>
        <v>-1210.8850205324784</v>
      </c>
      <c r="N187" s="1">
        <f>SUMIFS(Generation_2!H:H,Generation_2!$A:$A,$B$182,Generation_2!$B:$B,$H187)-SUMIFS(Generation_2!$C:$C,Generation_2!$A:$A,$B$182,Generation_2!$B:$B,$H187)</f>
        <v>-1216.6376980018194</v>
      </c>
      <c r="O187" s="1">
        <f>SUMIFS(Generation_2!I:I,Generation_2!$A:$A,$B$182,Generation_2!$B:$B,$H187)-SUMIFS(Generation_2!$C:$C,Generation_2!$A:$A,$B$182,Generation_2!$B:$B,$H187)</f>
        <v>-1215.5052382807153</v>
      </c>
      <c r="P187" s="1">
        <f>SUMIFS(Generation_2!J:J,Generation_2!$A:$A,$B$182,Generation_2!$B:$B,$H187)-SUMIFS(Generation_2!$C:$C,Generation_2!$A:$A,$B$182,Generation_2!$B:$B,$H187)</f>
        <v>-1266.9250418805766</v>
      </c>
      <c r="Q187" s="1">
        <f>SUMIFS(Generation_2!K:K,Generation_2!$A:$A,$B$182,Generation_2!$B:$B,$H187)-SUMIFS(Generation_2!$C:$C,Generation_2!$A:$A,$B$182,Generation_2!$B:$B,$H187)</f>
        <v>-1267.4925420644358</v>
      </c>
      <c r="R187" s="1">
        <f>SUMIFS(Generation_2!L:L,Generation_2!$A:$A,$B$182,Generation_2!$B:$B,$H187)-SUMIFS(Generation_2!$C:$C,Generation_2!$A:$A,$B$182,Generation_2!$B:$B,$H187)</f>
        <v>-1270.1006858161461</v>
      </c>
      <c r="S187" s="1">
        <f>SUMIFS(Generation_2!M:M,Generation_2!$A:$A,$B$182,Generation_2!$B:$B,$H187)-SUMIFS(Generation_2!$C:$C,Generation_2!$A:$A,$B$182,Generation_2!$B:$B,$H187)</f>
        <v>-1254.8503521410025</v>
      </c>
      <c r="T187" s="1">
        <f>SUMIFS(Generation_2!N:N,Generation_2!$A:$A,$B$182,Generation_2!$B:$B,$H187)-SUMIFS(Generation_2!$C:$C,Generation_2!$A:$A,$B$182,Generation_2!$B:$B,$H187)</f>
        <v>566.15063108094637</v>
      </c>
      <c r="U187" s="1">
        <f>SUMIFS(Generation_2!O:O,Generation_2!$A:$A,$B$182,Generation_2!$B:$B,$H187)-SUMIFS(Generation_2!$C:$C,Generation_2!$A:$A,$B$182,Generation_2!$B:$B,$H187)</f>
        <v>175.1143692190758</v>
      </c>
      <c r="V187" s="1">
        <f>SUMIFS(Generation_2!P:P,Generation_2!$A:$A,$B$182,Generation_2!$B:$B,$H187)-SUMIFS(Generation_2!$C:$C,Generation_2!$A:$A,$B$182,Generation_2!$B:$B,$H187)</f>
        <v>-884.16411045048335</v>
      </c>
      <c r="W187" s="1">
        <f>SUMIFS(Generation_2!Q:Q,Generation_2!$A:$A,$B$182,Generation_2!$B:$B,$H187)-SUMIFS(Generation_2!$C:$C,Generation_2!$A:$A,$B$182,Generation_2!$B:$B,$H187)</f>
        <v>1966.6346274776247</v>
      </c>
      <c r="X187" s="1">
        <f>SUMIFS(Generation_2!R:R,Generation_2!$A:$A,$B$182,Generation_2!$B:$B,$H187)-SUMIFS(Generation_2!$C:$C,Generation_2!$A:$A,$B$182,Generation_2!$B:$B,$H187)</f>
        <v>-419.11609050365905</v>
      </c>
      <c r="Y187" s="1">
        <f>SUMIFS(Generation_2!S:S,Generation_2!$A:$A,$B$182,Generation_2!$B:$B,$H187)-SUMIFS(Generation_2!$C:$C,Generation_2!$A:$A,$B$182,Generation_2!$B:$B,$H187)</f>
        <v>2872.6028925886508</v>
      </c>
      <c r="Z187" s="1">
        <f>SUMIFS(Generation_2!T:T,Generation_2!$A:$A,$B$182,Generation_2!$B:$B,$H187)-SUMIFS(Generation_2!$C:$C,Generation_2!$A:$A,$B$182,Generation_2!$B:$B,$H187)</f>
        <v>311.81061778944513</v>
      </c>
      <c r="AA187" s="1">
        <f>SUMIFS(Generation_2!U:U,Generation_2!$A:$A,$B$182,Generation_2!$B:$B,$H187)-SUMIFS(Generation_2!$C:$C,Generation_2!$A:$A,$B$182,Generation_2!$B:$B,$H187)</f>
        <v>246.4805362950533</v>
      </c>
      <c r="AB187" s="1">
        <f>SUMIFS(Generation_2!V:V,Generation_2!$A:$A,$B$182,Generation_2!$B:$B,$H187)-SUMIFS(Generation_2!$C:$C,Generation_2!$A:$A,$B$182,Generation_2!$B:$B,$H187)</f>
        <v>2098.6828062177633</v>
      </c>
      <c r="AC187" s="1">
        <f>SUMIFS(Generation_2!W:W,Generation_2!$A:$A,$B$182,Generation_2!$B:$B,$H187)-SUMIFS(Generation_2!$C:$C,Generation_2!$A:$A,$B$182,Generation_2!$B:$B,$H187)</f>
        <v>-229.95768380371055</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-17.412974630433865</v>
      </c>
      <c r="K188" s="1">
        <f>SUMIFS(Generation_2!E:E,Generation_2!$A:$A,$B$182,Generation_2!$B:$B,$H188)-SUMIFS(Generation_2!$C:$C,Generation_2!$A:$A,$B$182,Generation_2!$B:$B,$H188)</f>
        <v>44.893164474205832</v>
      </c>
      <c r="L188" s="1">
        <f>SUMIFS(Generation_2!F:F,Generation_2!$A:$A,$B$182,Generation_2!$B:$B,$H188)-SUMIFS(Generation_2!$C:$C,Generation_2!$A:$A,$B$182,Generation_2!$B:$B,$H188)</f>
        <v>-54.626188003719221</v>
      </c>
      <c r="M188" s="1">
        <f>SUMIFS(Generation_2!G:G,Generation_2!$A:$A,$B$182,Generation_2!$B:$B,$H188)-SUMIFS(Generation_2!$C:$C,Generation_2!$A:$A,$B$182,Generation_2!$B:$B,$H188)</f>
        <v>-82.611233029691093</v>
      </c>
      <c r="N188" s="1">
        <f>SUMIFS(Generation_2!H:H,Generation_2!$A:$A,$B$182,Generation_2!$B:$B,$H188)-SUMIFS(Generation_2!$C:$C,Generation_2!$A:$A,$B$182,Generation_2!$B:$B,$H188)</f>
        <v>-103.07239693032398</v>
      </c>
      <c r="O188" s="1">
        <f>SUMIFS(Generation_2!I:I,Generation_2!$A:$A,$B$182,Generation_2!$B:$B,$H188)-SUMIFS(Generation_2!$C:$C,Generation_2!$A:$A,$B$182,Generation_2!$B:$B,$H188)</f>
        <v>-110.30555532148517</v>
      </c>
      <c r="P188" s="1">
        <f>SUMIFS(Generation_2!J:J,Generation_2!$A:$A,$B$182,Generation_2!$B:$B,$H188)-SUMIFS(Generation_2!$C:$C,Generation_2!$A:$A,$B$182,Generation_2!$B:$B,$H188)</f>
        <v>-87.808308397595766</v>
      </c>
      <c r="Q188" s="1">
        <f>SUMIFS(Generation_2!K:K,Generation_2!$A:$A,$B$182,Generation_2!$B:$B,$H188)-SUMIFS(Generation_2!$C:$C,Generation_2!$A:$A,$B$182,Generation_2!$B:$B,$H188)</f>
        <v>-90.627186941716005</v>
      </c>
      <c r="R188" s="1">
        <f>SUMIFS(Generation_2!L:L,Generation_2!$A:$A,$B$182,Generation_2!$B:$B,$H188)-SUMIFS(Generation_2!$C:$C,Generation_2!$A:$A,$B$182,Generation_2!$B:$B,$H188)</f>
        <v>-97.746278141464856</v>
      </c>
      <c r="S188" s="1">
        <f>SUMIFS(Generation_2!M:M,Generation_2!$A:$A,$B$182,Generation_2!$B:$B,$H188)-SUMIFS(Generation_2!$C:$C,Generation_2!$A:$A,$B$182,Generation_2!$B:$B,$H188)</f>
        <v>-56.550035132420618</v>
      </c>
      <c r="T188" s="1">
        <f>SUMIFS(Generation_2!N:N,Generation_2!$A:$A,$B$182,Generation_2!$B:$B,$H188)-SUMIFS(Generation_2!$C:$C,Generation_2!$A:$A,$B$182,Generation_2!$B:$B,$H188)</f>
        <v>159.92048867353145</v>
      </c>
      <c r="U188" s="1">
        <f>SUMIFS(Generation_2!O:O,Generation_2!$A:$A,$B$182,Generation_2!$B:$B,$H188)-SUMIFS(Generation_2!$C:$C,Generation_2!$A:$A,$B$182,Generation_2!$B:$B,$H188)</f>
        <v>58.004701040666731</v>
      </c>
      <c r="V188" s="1">
        <f>SUMIFS(Generation_2!P:P,Generation_2!$A:$A,$B$182,Generation_2!$B:$B,$H188)-SUMIFS(Generation_2!$C:$C,Generation_2!$A:$A,$B$182,Generation_2!$B:$B,$H188)</f>
        <v>50.144572178528165</v>
      </c>
      <c r="W188" s="1">
        <f>SUMIFS(Generation_2!Q:Q,Generation_2!$A:$A,$B$182,Generation_2!$B:$B,$H188)-SUMIFS(Generation_2!$C:$C,Generation_2!$A:$A,$B$182,Generation_2!$B:$B,$H188)</f>
        <v>458.9730010068053</v>
      </c>
      <c r="X188" s="1">
        <f>SUMIFS(Generation_2!R:R,Generation_2!$A:$A,$B$182,Generation_2!$B:$B,$H188)-SUMIFS(Generation_2!$C:$C,Generation_2!$A:$A,$B$182,Generation_2!$B:$B,$H188)</f>
        <v>134.47535261888012</v>
      </c>
      <c r="Y188" s="1">
        <f>SUMIFS(Generation_2!S:S,Generation_2!$A:$A,$B$182,Generation_2!$B:$B,$H188)-SUMIFS(Generation_2!$C:$C,Generation_2!$A:$A,$B$182,Generation_2!$B:$B,$H188)</f>
        <v>1603.1802160442187</v>
      </c>
      <c r="Z188" s="1">
        <f>SUMIFS(Generation_2!T:T,Generation_2!$A:$A,$B$182,Generation_2!$B:$B,$H188)-SUMIFS(Generation_2!$C:$C,Generation_2!$A:$A,$B$182,Generation_2!$B:$B,$H188)</f>
        <v>556.31719283645134</v>
      </c>
      <c r="AA188" s="1">
        <f>SUMIFS(Generation_2!U:U,Generation_2!$A:$A,$B$182,Generation_2!$B:$B,$H188)-SUMIFS(Generation_2!$C:$C,Generation_2!$A:$A,$B$182,Generation_2!$B:$B,$H188)</f>
        <v>376.02819495469794</v>
      </c>
      <c r="AB188" s="1">
        <f>SUMIFS(Generation_2!V:V,Generation_2!$A:$A,$B$182,Generation_2!$B:$B,$H188)-SUMIFS(Generation_2!$C:$C,Generation_2!$A:$A,$B$182,Generation_2!$B:$B,$H188)</f>
        <v>1336.6555003637613</v>
      </c>
      <c r="AC188" s="1">
        <f>SUMIFS(Generation_2!W:W,Generation_2!$A:$A,$B$182,Generation_2!$B:$B,$H188)-SUMIFS(Generation_2!$C:$C,Generation_2!$A:$A,$B$182,Generation_2!$B:$B,$H188)</f>
        <v>254.02083077451442</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-2823.6476214849372</v>
      </c>
      <c r="K189" s="1">
        <f>SUMIFS(Generation_2!E:E,Generation_2!$A:$A,$B$182,Generation_2!$B:$B,$H189)-SUMIFS(Generation_2!$C:$C,Generation_2!$A:$A,$B$182,Generation_2!$B:$B,$H189)</f>
        <v>-2932.9922595293283</v>
      </c>
      <c r="L189" s="1">
        <f>SUMIFS(Generation_2!F:F,Generation_2!$A:$A,$B$182,Generation_2!$B:$B,$H189)-SUMIFS(Generation_2!$C:$C,Generation_2!$A:$A,$B$182,Generation_2!$B:$B,$H189)</f>
        <v>242.55339887040282</v>
      </c>
      <c r="M189" s="1">
        <f>SUMIFS(Generation_2!G:G,Generation_2!$A:$A,$B$182,Generation_2!$B:$B,$H189)-SUMIFS(Generation_2!$C:$C,Generation_2!$A:$A,$B$182,Generation_2!$B:$B,$H189)</f>
        <v>-2241.553731701646</v>
      </c>
      <c r="N189" s="1">
        <f>SUMIFS(Generation_2!H:H,Generation_2!$A:$A,$B$182,Generation_2!$B:$B,$H189)-SUMIFS(Generation_2!$C:$C,Generation_2!$A:$A,$B$182,Generation_2!$B:$B,$H189)</f>
        <v>81.963858713676018</v>
      </c>
      <c r="O189" s="1">
        <f>SUMIFS(Generation_2!I:I,Generation_2!$A:$A,$B$182,Generation_2!$B:$B,$H189)-SUMIFS(Generation_2!$C:$C,Generation_2!$A:$A,$B$182,Generation_2!$B:$B,$H189)</f>
        <v>-6626.1850980226245</v>
      </c>
      <c r="P189" s="1">
        <f>SUMIFS(Generation_2!J:J,Generation_2!$A:$A,$B$182,Generation_2!$B:$B,$H189)-SUMIFS(Generation_2!$C:$C,Generation_2!$A:$A,$B$182,Generation_2!$B:$B,$H189)</f>
        <v>1517.2758878867153</v>
      </c>
      <c r="Q189" s="1">
        <f>SUMIFS(Generation_2!K:K,Generation_2!$A:$A,$B$182,Generation_2!$B:$B,$H189)-SUMIFS(Generation_2!$C:$C,Generation_2!$A:$A,$B$182,Generation_2!$B:$B,$H189)</f>
        <v>-168.78314581800623</v>
      </c>
      <c r="R189" s="1">
        <f>SUMIFS(Generation_2!L:L,Generation_2!$A:$A,$B$182,Generation_2!$B:$B,$H189)-SUMIFS(Generation_2!$C:$C,Generation_2!$A:$A,$B$182,Generation_2!$B:$B,$H189)</f>
        <v>-3712.7049384313395</v>
      </c>
      <c r="S189" s="1">
        <f>SUMIFS(Generation_2!M:M,Generation_2!$A:$A,$B$182,Generation_2!$B:$B,$H189)-SUMIFS(Generation_2!$C:$C,Generation_2!$A:$A,$B$182,Generation_2!$B:$B,$H189)</f>
        <v>56.325411391877424</v>
      </c>
      <c r="T189" s="1">
        <f>SUMIFS(Generation_2!N:N,Generation_2!$A:$A,$B$182,Generation_2!$B:$B,$H189)-SUMIFS(Generation_2!$C:$C,Generation_2!$A:$A,$B$182,Generation_2!$B:$B,$H189)</f>
        <v>-1534.0823448553147</v>
      </c>
      <c r="U189" s="1">
        <f>SUMIFS(Generation_2!O:O,Generation_2!$A:$A,$B$182,Generation_2!$B:$B,$H189)-SUMIFS(Generation_2!$C:$C,Generation_2!$A:$A,$B$182,Generation_2!$B:$B,$H189)</f>
        <v>-1802.3394413339629</v>
      </c>
      <c r="V189" s="1">
        <f>SUMIFS(Generation_2!P:P,Generation_2!$A:$A,$B$182,Generation_2!$B:$B,$H189)-SUMIFS(Generation_2!$C:$C,Generation_2!$A:$A,$B$182,Generation_2!$B:$B,$H189)</f>
        <v>810.20002099830708</v>
      </c>
      <c r="W189" s="1">
        <f>SUMIFS(Generation_2!Q:Q,Generation_2!$A:$A,$B$182,Generation_2!$B:$B,$H189)-SUMIFS(Generation_2!$C:$C,Generation_2!$A:$A,$B$182,Generation_2!$B:$B,$H189)</f>
        <v>-1328.2611756481328</v>
      </c>
      <c r="X189" s="1">
        <f>SUMIFS(Generation_2!R:R,Generation_2!$A:$A,$B$182,Generation_2!$B:$B,$H189)-SUMIFS(Generation_2!$C:$C,Generation_2!$A:$A,$B$182,Generation_2!$B:$B,$H189)</f>
        <v>566.66239666363072</v>
      </c>
      <c r="Y189" s="1">
        <f>SUMIFS(Generation_2!S:S,Generation_2!$A:$A,$B$182,Generation_2!$B:$B,$H189)-SUMIFS(Generation_2!$C:$C,Generation_2!$A:$A,$B$182,Generation_2!$B:$B,$H189)</f>
        <v>-6207.6204423333074</v>
      </c>
      <c r="Z189" s="1">
        <f>SUMIFS(Generation_2!T:T,Generation_2!$A:$A,$B$182,Generation_2!$B:$B,$H189)-SUMIFS(Generation_2!$C:$C,Generation_2!$A:$A,$B$182,Generation_2!$B:$B,$H189)</f>
        <v>1456.5184190956843</v>
      </c>
      <c r="AA189" s="1">
        <f>SUMIFS(Generation_2!U:U,Generation_2!$A:$A,$B$182,Generation_2!$B:$B,$H189)-SUMIFS(Generation_2!$C:$C,Generation_2!$A:$A,$B$182,Generation_2!$B:$B,$H189)</f>
        <v>-129.38216497408393</v>
      </c>
      <c r="AB189" s="1">
        <f>SUMIFS(Generation_2!V:V,Generation_2!$A:$A,$B$182,Generation_2!$B:$B,$H189)-SUMIFS(Generation_2!$C:$C,Generation_2!$A:$A,$B$182,Generation_2!$B:$B,$H189)</f>
        <v>-3561.149433672208</v>
      </c>
      <c r="AC189" s="1">
        <f>SUMIFS(Generation_2!W:W,Generation_2!$A:$A,$B$182,Generation_2!$B:$B,$H189)-SUMIFS(Generation_2!$C:$C,Generation_2!$A:$A,$B$182,Generation_2!$B:$B,$H189)</f>
        <v>-427.47009286682623</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17.124145329632512</v>
      </c>
      <c r="K190" s="1">
        <f>SUMIFS(Generation_2!E:E,Generation_2!$A:$A,$B$182,Generation_2!$B:$B,$H190)-SUMIFS(Generation_2!$C:$C,Generation_2!$A:$A,$B$182,Generation_2!$B:$B,$H190)</f>
        <v>-7.2720194052718625</v>
      </c>
      <c r="L190" s="1">
        <f>SUMIFS(Generation_2!F:F,Generation_2!$A:$A,$B$182,Generation_2!$B:$B,$H190)-SUMIFS(Generation_2!$C:$C,Generation_2!$A:$A,$B$182,Generation_2!$B:$B,$H190)</f>
        <v>108.73210266286796</v>
      </c>
      <c r="M190" s="1">
        <f>SUMIFS(Generation_2!G:G,Generation_2!$A:$A,$B$182,Generation_2!$B:$B,$H190)-SUMIFS(Generation_2!$C:$C,Generation_2!$A:$A,$B$182,Generation_2!$B:$B,$H190)</f>
        <v>461.3335051468423</v>
      </c>
      <c r="N190" s="1">
        <f>SUMIFS(Generation_2!H:H,Generation_2!$A:$A,$B$182,Generation_2!$B:$B,$H190)-SUMIFS(Generation_2!$C:$C,Generation_2!$A:$A,$B$182,Generation_2!$B:$B,$H190)</f>
        <v>807.30571918662326</v>
      </c>
      <c r="O190" s="1">
        <f>SUMIFS(Generation_2!I:I,Generation_2!$A:$A,$B$182,Generation_2!$B:$B,$H190)-SUMIFS(Generation_2!$C:$C,Generation_2!$A:$A,$B$182,Generation_2!$B:$B,$H190)</f>
        <v>1910.5518444448351</v>
      </c>
      <c r="P190" s="1">
        <f>SUMIFS(Generation_2!J:J,Generation_2!$A:$A,$B$182,Generation_2!$B:$B,$H190)-SUMIFS(Generation_2!$C:$C,Generation_2!$A:$A,$B$182,Generation_2!$B:$B,$H190)</f>
        <v>1325.9870818993584</v>
      </c>
      <c r="Q190" s="1">
        <f>SUMIFS(Generation_2!K:K,Generation_2!$A:$A,$B$182,Generation_2!$B:$B,$H190)-SUMIFS(Generation_2!$C:$C,Generation_2!$A:$A,$B$182,Generation_2!$B:$B,$H190)</f>
        <v>1214.9774317830068</v>
      </c>
      <c r="R190" s="1">
        <f>SUMIFS(Generation_2!L:L,Generation_2!$A:$A,$B$182,Generation_2!$B:$B,$H190)-SUMIFS(Generation_2!$C:$C,Generation_2!$A:$A,$B$182,Generation_2!$B:$B,$H190)</f>
        <v>1908.4925031495261</v>
      </c>
      <c r="S190" s="1">
        <f>SUMIFS(Generation_2!M:M,Generation_2!$A:$A,$B$182,Generation_2!$B:$B,$H190)-SUMIFS(Generation_2!$C:$C,Generation_2!$A:$A,$B$182,Generation_2!$B:$B,$H190)</f>
        <v>1870.5587429760178</v>
      </c>
      <c r="T190" s="1">
        <f>SUMIFS(Generation_2!N:N,Generation_2!$A:$A,$B$182,Generation_2!$B:$B,$H190)-SUMIFS(Generation_2!$C:$C,Generation_2!$A:$A,$B$182,Generation_2!$B:$B,$H190)</f>
        <v>4893.0626059325559</v>
      </c>
      <c r="U190" s="1">
        <f>SUMIFS(Generation_2!O:O,Generation_2!$A:$A,$B$182,Generation_2!$B:$B,$H190)-SUMIFS(Generation_2!$C:$C,Generation_2!$A:$A,$B$182,Generation_2!$B:$B,$H190)</f>
        <v>5737.8333599701546</v>
      </c>
      <c r="V190" s="1">
        <f>SUMIFS(Generation_2!P:P,Generation_2!$A:$A,$B$182,Generation_2!$B:$B,$H190)-SUMIFS(Generation_2!$C:$C,Generation_2!$A:$A,$B$182,Generation_2!$B:$B,$H190)</f>
        <v>6721.5731305511345</v>
      </c>
      <c r="W190" s="1">
        <f>SUMIFS(Generation_2!Q:Q,Generation_2!$A:$A,$B$182,Generation_2!$B:$B,$H190)-SUMIFS(Generation_2!$C:$C,Generation_2!$A:$A,$B$182,Generation_2!$B:$B,$H190)</f>
        <v>10954.965575137408</v>
      </c>
      <c r="X190" s="1">
        <f>SUMIFS(Generation_2!R:R,Generation_2!$A:$A,$B$182,Generation_2!$B:$B,$H190)-SUMIFS(Generation_2!$C:$C,Generation_2!$A:$A,$B$182,Generation_2!$B:$B,$H190)</f>
        <v>11460.946050553885</v>
      </c>
      <c r="Y190" s="1">
        <f>SUMIFS(Generation_2!S:S,Generation_2!$A:$A,$B$182,Generation_2!$B:$B,$H190)-SUMIFS(Generation_2!$C:$C,Generation_2!$A:$A,$B$182,Generation_2!$B:$B,$H190)</f>
        <v>12910.180282974405</v>
      </c>
      <c r="Z190" s="1">
        <f>SUMIFS(Generation_2!T:T,Generation_2!$A:$A,$B$182,Generation_2!$B:$B,$H190)-SUMIFS(Generation_2!$C:$C,Generation_2!$A:$A,$B$182,Generation_2!$B:$B,$H190)</f>
        <v>13388.074420016796</v>
      </c>
      <c r="AA190" s="1">
        <f>SUMIFS(Generation_2!U:U,Generation_2!$A:$A,$B$182,Generation_2!$B:$B,$H190)-SUMIFS(Generation_2!$C:$C,Generation_2!$A:$A,$B$182,Generation_2!$B:$B,$H190)</f>
        <v>13431.562439175486</v>
      </c>
      <c r="AB190" s="1">
        <f>SUMIFS(Generation_2!V:V,Generation_2!$A:$A,$B$182,Generation_2!$B:$B,$H190)-SUMIFS(Generation_2!$C:$C,Generation_2!$A:$A,$B$182,Generation_2!$B:$B,$H190)</f>
        <v>14993.644835652893</v>
      </c>
      <c r="AC190" s="1">
        <f>SUMIFS(Generation_2!W:W,Generation_2!$A:$A,$B$182,Generation_2!$B:$B,$H190)-SUMIFS(Generation_2!$C:$C,Generation_2!$A:$A,$B$182,Generation_2!$B:$B,$H190)</f>
        <v>16488.57578160684</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1154.7275044445814</v>
      </c>
      <c r="K192" s="1">
        <f>SUMIFS(Generation_2!E:E,Generation_2!$A:$A,$B$182,Generation_2!$B:$B,$H192)-SUMIFS(Generation_2!$C:$C,Generation_2!$A:$A,$B$182,Generation_2!$B:$B,$H192)</f>
        <v>1315.7194611902014</v>
      </c>
      <c r="L192" s="1">
        <f>SUMIFS(Generation_2!F:F,Generation_2!$A:$A,$B$182,Generation_2!$B:$B,$H192)-SUMIFS(Generation_2!$C:$C,Generation_2!$A:$A,$B$182,Generation_2!$B:$B,$H192)</f>
        <v>1894.7244533242374</v>
      </c>
      <c r="M192" s="1">
        <f>SUMIFS(Generation_2!G:G,Generation_2!$A:$A,$B$182,Generation_2!$B:$B,$H192)-SUMIFS(Generation_2!$C:$C,Generation_2!$A:$A,$B$182,Generation_2!$B:$B,$H192)</f>
        <v>6294.5862475651629</v>
      </c>
      <c r="N192" s="1">
        <f>SUMIFS(Generation_2!H:H,Generation_2!$A:$A,$B$182,Generation_2!$B:$B,$H192)-SUMIFS(Generation_2!$C:$C,Generation_2!$A:$A,$B$182,Generation_2!$B:$B,$H192)</f>
        <v>8540.0896225183424</v>
      </c>
      <c r="O192" s="1">
        <f>SUMIFS(Generation_2!I:I,Generation_2!$A:$A,$B$182,Generation_2!$B:$B,$H192)-SUMIFS(Generation_2!$C:$C,Generation_2!$A:$A,$B$182,Generation_2!$B:$B,$H192)</f>
        <v>8501.3962753977794</v>
      </c>
      <c r="P192" s="1">
        <f>SUMIFS(Generation_2!J:J,Generation_2!$A:$A,$B$182,Generation_2!$B:$B,$H192)-SUMIFS(Generation_2!$C:$C,Generation_2!$A:$A,$B$182,Generation_2!$B:$B,$H192)</f>
        <v>14831.010364787067</v>
      </c>
      <c r="Q192" s="1">
        <f>SUMIFS(Generation_2!K:K,Generation_2!$A:$A,$B$182,Generation_2!$B:$B,$H192)-SUMIFS(Generation_2!$C:$C,Generation_2!$A:$A,$B$182,Generation_2!$B:$B,$H192)</f>
        <v>18206.499685214239</v>
      </c>
      <c r="R192" s="1">
        <f>SUMIFS(Generation_2!L:L,Generation_2!$A:$A,$B$182,Generation_2!$B:$B,$H192)-SUMIFS(Generation_2!$C:$C,Generation_2!$A:$A,$B$182,Generation_2!$B:$B,$H192)</f>
        <v>17618.788979455563</v>
      </c>
      <c r="S192" s="1">
        <f>SUMIFS(Generation_2!M:M,Generation_2!$A:$A,$B$182,Generation_2!$B:$B,$H192)-SUMIFS(Generation_2!$C:$C,Generation_2!$A:$A,$B$182,Generation_2!$B:$B,$H192)</f>
        <v>20329.437599962763</v>
      </c>
      <c r="T192" s="1">
        <f>SUMIFS(Generation_2!N:N,Generation_2!$A:$A,$B$182,Generation_2!$B:$B,$H192)-SUMIFS(Generation_2!$C:$C,Generation_2!$A:$A,$B$182,Generation_2!$B:$B,$H192)</f>
        <v>20872.746682875444</v>
      </c>
      <c r="U192" s="1">
        <f>SUMIFS(Generation_2!O:O,Generation_2!$A:$A,$B$182,Generation_2!$B:$B,$H192)-SUMIFS(Generation_2!$C:$C,Generation_2!$A:$A,$B$182,Generation_2!$B:$B,$H192)</f>
        <v>20532.383200481232</v>
      </c>
      <c r="V192" s="1">
        <f>SUMIFS(Generation_2!P:P,Generation_2!$A:$A,$B$182,Generation_2!$B:$B,$H192)-SUMIFS(Generation_2!$C:$C,Generation_2!$A:$A,$B$182,Generation_2!$B:$B,$H192)</f>
        <v>21524.050920520433</v>
      </c>
      <c r="W192" s="1">
        <f>SUMIFS(Generation_2!Q:Q,Generation_2!$A:$A,$B$182,Generation_2!$B:$B,$H192)-SUMIFS(Generation_2!$C:$C,Generation_2!$A:$A,$B$182,Generation_2!$B:$B,$H192)</f>
        <v>36087.489457376796</v>
      </c>
      <c r="X192" s="1">
        <f>SUMIFS(Generation_2!R:R,Generation_2!$A:$A,$B$182,Generation_2!$B:$B,$H192)-SUMIFS(Generation_2!$C:$C,Generation_2!$A:$A,$B$182,Generation_2!$B:$B,$H192)</f>
        <v>42861.203337340252</v>
      </c>
      <c r="Y192" s="1">
        <f>SUMIFS(Generation_2!S:S,Generation_2!$A:$A,$B$182,Generation_2!$B:$B,$H192)-SUMIFS(Generation_2!$C:$C,Generation_2!$A:$A,$B$182,Generation_2!$B:$B,$H192)</f>
        <v>51490.368364385504</v>
      </c>
      <c r="Z192" s="1">
        <f>SUMIFS(Generation_2!T:T,Generation_2!$A:$A,$B$182,Generation_2!$B:$B,$H192)-SUMIFS(Generation_2!$C:$C,Generation_2!$A:$A,$B$182,Generation_2!$B:$B,$H192)</f>
        <v>54046.729413335139</v>
      </c>
      <c r="AA192" s="1">
        <f>SUMIFS(Generation_2!U:U,Generation_2!$A:$A,$B$182,Generation_2!$B:$B,$H192)-SUMIFS(Generation_2!$C:$C,Generation_2!$A:$A,$B$182,Generation_2!$B:$B,$H192)</f>
        <v>51121.633609320124</v>
      </c>
      <c r="AB192" s="1">
        <f>SUMIFS(Generation_2!V:V,Generation_2!$A:$A,$B$182,Generation_2!$B:$B,$H192)-SUMIFS(Generation_2!$C:$C,Generation_2!$A:$A,$B$182,Generation_2!$B:$B,$H192)</f>
        <v>51463.394395831478</v>
      </c>
      <c r="AC192" s="1">
        <f>SUMIFS(Generation_2!W:W,Generation_2!$A:$A,$B$182,Generation_2!$B:$B,$H192)-SUMIFS(Generation_2!$C:$C,Generation_2!$A:$A,$B$182,Generation_2!$B:$B,$H192)</f>
        <v>52834.709730642469</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2609.5231455561334</v>
      </c>
      <c r="K193" s="1">
        <f>SUMIFS(Generation_2!E:E,Generation_2!$A:$A,$B$182,Generation_2!$B:$B,$H193)-SUMIFS(Generation_2!$C:$C,Generation_2!$A:$A,$B$182,Generation_2!$B:$B,$H193)</f>
        <v>2195.9283718217248</v>
      </c>
      <c r="L193" s="1">
        <f>SUMIFS(Generation_2!F:F,Generation_2!$A:$A,$B$182,Generation_2!$B:$B,$H193)-SUMIFS(Generation_2!$C:$C,Generation_2!$A:$A,$B$182,Generation_2!$B:$B,$H193)</f>
        <v>2328.8569134662048</v>
      </c>
      <c r="M193" s="1">
        <f>SUMIFS(Generation_2!G:G,Generation_2!$A:$A,$B$182,Generation_2!$B:$B,$H193)-SUMIFS(Generation_2!$C:$C,Generation_2!$A:$A,$B$182,Generation_2!$B:$B,$H193)</f>
        <v>3161.5515661373393</v>
      </c>
      <c r="N193" s="1">
        <f>SUMIFS(Generation_2!H:H,Generation_2!$A:$A,$B$182,Generation_2!$B:$B,$H193)-SUMIFS(Generation_2!$C:$C,Generation_2!$A:$A,$B$182,Generation_2!$B:$B,$H193)</f>
        <v>4897.9551795743755</v>
      </c>
      <c r="O193" s="1">
        <f>SUMIFS(Generation_2!I:I,Generation_2!$A:$A,$B$182,Generation_2!$B:$B,$H193)-SUMIFS(Generation_2!$C:$C,Generation_2!$A:$A,$B$182,Generation_2!$B:$B,$H193)</f>
        <v>8572.4339080446443</v>
      </c>
      <c r="P193" s="1">
        <f>SUMIFS(Generation_2!J:J,Generation_2!$A:$A,$B$182,Generation_2!$B:$B,$H193)-SUMIFS(Generation_2!$C:$C,Generation_2!$A:$A,$B$182,Generation_2!$B:$B,$H193)</f>
        <v>6130.8632278427467</v>
      </c>
      <c r="Q193" s="1">
        <f>SUMIFS(Generation_2!K:K,Generation_2!$A:$A,$B$182,Generation_2!$B:$B,$H193)-SUMIFS(Generation_2!$C:$C,Generation_2!$A:$A,$B$182,Generation_2!$B:$B,$H193)</f>
        <v>8072.3250267307449</v>
      </c>
      <c r="R193" s="1">
        <f>SUMIFS(Generation_2!L:L,Generation_2!$A:$A,$B$182,Generation_2!$B:$B,$H193)-SUMIFS(Generation_2!$C:$C,Generation_2!$A:$A,$B$182,Generation_2!$B:$B,$H193)</f>
        <v>9776.4876956080516</v>
      </c>
      <c r="S193" s="1">
        <f>SUMIFS(Generation_2!M:M,Generation_2!$A:$A,$B$182,Generation_2!$B:$B,$H193)-SUMIFS(Generation_2!$C:$C,Generation_2!$A:$A,$B$182,Generation_2!$B:$B,$H193)</f>
        <v>11752.029076117095</v>
      </c>
      <c r="T193" s="1">
        <f>SUMIFS(Generation_2!N:N,Generation_2!$A:$A,$B$182,Generation_2!$B:$B,$H193)-SUMIFS(Generation_2!$C:$C,Generation_2!$A:$A,$B$182,Generation_2!$B:$B,$H193)</f>
        <v>23816.791351677202</v>
      </c>
      <c r="U193" s="1">
        <f>SUMIFS(Generation_2!O:O,Generation_2!$A:$A,$B$182,Generation_2!$B:$B,$H193)-SUMIFS(Generation_2!$C:$C,Generation_2!$A:$A,$B$182,Generation_2!$B:$B,$H193)</f>
        <v>24479.059636787257</v>
      </c>
      <c r="V193" s="1">
        <f>SUMIFS(Generation_2!P:P,Generation_2!$A:$A,$B$182,Generation_2!$B:$B,$H193)-SUMIFS(Generation_2!$C:$C,Generation_2!$A:$A,$B$182,Generation_2!$B:$B,$H193)</f>
        <v>23996.752534077612</v>
      </c>
      <c r="W193" s="1">
        <f>SUMIFS(Generation_2!Q:Q,Generation_2!$A:$A,$B$182,Generation_2!$B:$B,$H193)-SUMIFS(Generation_2!$C:$C,Generation_2!$A:$A,$B$182,Generation_2!$B:$B,$H193)</f>
        <v>33583.727641506819</v>
      </c>
      <c r="X193" s="1">
        <f>SUMIFS(Generation_2!R:R,Generation_2!$A:$A,$B$182,Generation_2!$B:$B,$H193)-SUMIFS(Generation_2!$C:$C,Generation_2!$A:$A,$B$182,Generation_2!$B:$B,$H193)</f>
        <v>33786.290941776206</v>
      </c>
      <c r="Y193" s="1">
        <f>SUMIFS(Generation_2!S:S,Generation_2!$A:$A,$B$182,Generation_2!$B:$B,$H193)-SUMIFS(Generation_2!$C:$C,Generation_2!$A:$A,$B$182,Generation_2!$B:$B,$H193)</f>
        <v>37316.48259841773</v>
      </c>
      <c r="Z193" s="1">
        <f>SUMIFS(Generation_2!T:T,Generation_2!$A:$A,$B$182,Generation_2!$B:$B,$H193)-SUMIFS(Generation_2!$C:$C,Generation_2!$A:$A,$B$182,Generation_2!$B:$B,$H193)</f>
        <v>30912.033602655218</v>
      </c>
      <c r="AA193" s="1">
        <f>SUMIFS(Generation_2!U:U,Generation_2!$A:$A,$B$182,Generation_2!$B:$B,$H193)-SUMIFS(Generation_2!$C:$C,Generation_2!$A:$A,$B$182,Generation_2!$B:$B,$H193)</f>
        <v>36800.388752382452</v>
      </c>
      <c r="AB193" s="1">
        <f>SUMIFS(Generation_2!V:V,Generation_2!$A:$A,$B$182,Generation_2!$B:$B,$H193)-SUMIFS(Generation_2!$C:$C,Generation_2!$A:$A,$B$182,Generation_2!$B:$B,$H193)</f>
        <v>40134.455471017733</v>
      </c>
      <c r="AC193" s="1">
        <f>SUMIFS(Generation_2!W:W,Generation_2!$A:$A,$B$182,Generation_2!$B:$B,$H193)-SUMIFS(Generation_2!$C:$C,Generation_2!$A:$A,$B$182,Generation_2!$B:$B,$H193)</f>
        <v>41545.095740168552</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-0.13821430193199102</v>
      </c>
      <c r="K196" s="1">
        <f>SUMIFS(Generation_2!E:E,Generation_2!$A:$A,$B$182,Generation_2!$B:$B,$H196)-SUMIFS(Generation_2!$C:$C,Generation_2!$A:$A,$B$182,Generation_2!$B:$B,$H196)</f>
        <v>3.3320667675089677E-3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-0.13821430193199102</v>
      </c>
      <c r="O196" s="1">
        <f>SUMIFS(Generation_2!I:I,Generation_2!$A:$A,$B$182,Generation_2!$B:$B,$H196)-SUMIFS(Generation_2!$C:$C,Generation_2!$A:$A,$B$182,Generation_2!$B:$B,$H196)</f>
        <v>5.8872512925857962E-2</v>
      </c>
      <c r="P196" s="1">
        <f>SUMIFS(Generation_2!J:J,Generation_2!$A:$A,$B$182,Generation_2!$B:$B,$H196)-SUMIFS(Generation_2!$C:$C,Generation_2!$A:$A,$B$182,Generation_2!$B:$B,$H196)</f>
        <v>8.6467133000908969E-2</v>
      </c>
      <c r="Q196" s="1">
        <f>SUMIFS(Generation_2!K:K,Generation_2!$A:$A,$B$182,Generation_2!$B:$B,$H196)-SUMIFS(Generation_2!$C:$C,Generation_2!$A:$A,$B$182,Generation_2!$B:$B,$H196)</f>
        <v>1.4363430432636979</v>
      </c>
      <c r="R196" s="1">
        <f>SUMIFS(Generation_2!L:L,Generation_2!$A:$A,$B$182,Generation_2!$B:$B,$H196)-SUMIFS(Generation_2!$C:$C,Generation_2!$A:$A,$B$182,Generation_2!$B:$B,$H196)</f>
        <v>-0.13821430193199102</v>
      </c>
      <c r="S196" s="1">
        <f>SUMIFS(Generation_2!M:M,Generation_2!$A:$A,$B$182,Generation_2!$B:$B,$H196)-SUMIFS(Generation_2!$C:$C,Generation_2!$A:$A,$B$182,Generation_2!$B:$B,$H196)</f>
        <v>0.14129746702670903</v>
      </c>
      <c r="T196" s="1">
        <f>SUMIFS(Generation_2!N:N,Generation_2!$A:$A,$B$182,Generation_2!$B:$B,$H196)-SUMIFS(Generation_2!$C:$C,Generation_2!$A:$A,$B$182,Generation_2!$B:$B,$H196)</f>
        <v>0.15939262542370897</v>
      </c>
      <c r="U196" s="1">
        <f>SUMIFS(Generation_2!O:O,Generation_2!$A:$A,$B$182,Generation_2!$B:$B,$H196)-SUMIFS(Generation_2!$C:$C,Generation_2!$A:$A,$B$182,Generation_2!$B:$B,$H196)</f>
        <v>0.67112184085752857</v>
      </c>
      <c r="V196" s="1">
        <f>SUMIFS(Generation_2!P:P,Generation_2!$A:$A,$B$182,Generation_2!$B:$B,$H196)-SUMIFS(Generation_2!$C:$C,Generation_2!$A:$A,$B$182,Generation_2!$B:$B,$H196)</f>
        <v>1.1696370348528482</v>
      </c>
      <c r="W196" s="1">
        <f>SUMIFS(Generation_2!Q:Q,Generation_2!$A:$A,$B$182,Generation_2!$B:$B,$H196)-SUMIFS(Generation_2!$C:$C,Generation_2!$A:$A,$B$182,Generation_2!$B:$B,$H196)</f>
        <v>2.9991433459675769</v>
      </c>
      <c r="X196" s="1">
        <f>SUMIFS(Generation_2!R:R,Generation_2!$A:$A,$B$182,Generation_2!$B:$B,$H196)-SUMIFS(Generation_2!$C:$C,Generation_2!$A:$A,$B$182,Generation_2!$B:$B,$H196)</f>
        <v>3.5345249040219788</v>
      </c>
      <c r="Y196" s="1">
        <f>SUMIFS(Generation_2!S:S,Generation_2!$A:$A,$B$182,Generation_2!$B:$B,$H196)-SUMIFS(Generation_2!$C:$C,Generation_2!$A:$A,$B$182,Generation_2!$B:$B,$H196)</f>
        <v>1.4583308882406776</v>
      </c>
      <c r="Z196" s="1">
        <f>SUMIFS(Generation_2!T:T,Generation_2!$A:$A,$B$182,Generation_2!$B:$B,$H196)-SUMIFS(Generation_2!$C:$C,Generation_2!$A:$A,$B$182,Generation_2!$B:$B,$H196)</f>
        <v>4.5045709619289802</v>
      </c>
      <c r="AA196" s="1">
        <f>SUMIFS(Generation_2!U:U,Generation_2!$A:$A,$B$182,Generation_2!$B:$B,$H196)-SUMIFS(Generation_2!$C:$C,Generation_2!$A:$A,$B$182,Generation_2!$B:$B,$H196)</f>
        <v>4.5363025836808539</v>
      </c>
      <c r="AB196" s="1">
        <f>SUMIFS(Generation_2!V:V,Generation_2!$A:$A,$B$182,Generation_2!$B:$B,$H196)-SUMIFS(Generation_2!$C:$C,Generation_2!$A:$A,$B$182,Generation_2!$B:$B,$H196)</f>
        <v>1.6773937581402032</v>
      </c>
      <c r="AC196" s="1">
        <f>SUMIFS(Generation_2!W:W,Generation_2!$A:$A,$B$182,Generation_2!$B:$B,$H196)-SUMIFS(Generation_2!$C:$C,Generation_2!$A:$A,$B$182,Generation_2!$B:$B,$H196)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Central (Counterfactual) vs. Central (DP8)</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Central (Counterfactual)</v>
      </c>
      <c r="C7" s="95"/>
      <c r="D7" s="95"/>
      <c r="E7" s="95"/>
      <c r="F7" s="95"/>
      <c r="G7" s="96"/>
      <c r="H7" s="97"/>
      <c r="I7" s="28"/>
    </row>
    <row r="8" spans="1:31" ht="17" thickBot="1">
      <c r="A8" s="93" t="s">
        <v>72</v>
      </c>
      <c r="B8" s="94" t="str">
        <f>CaseName_2</f>
        <v>Central (DP8)</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549.1784615585957</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36.143607338808806</v>
      </c>
      <c r="O13" s="14">
        <f>SUMIFS(BuildCost_1!G:G,BuildCost_1!$A:$A,$B$10)/1000-SUMIFS(BuildCost_2!G:G,BuildCost_2!$A:$A,$B$10)/1000</f>
        <v>40.443460862474637</v>
      </c>
      <c r="P13" s="14">
        <f>SUMIFS(BuildCost_1!H:H,BuildCost_1!$A:$A,$B$10)/1000-SUMIFS(BuildCost_2!H:H,BuildCost_2!$A:$A,$B$10)/1000</f>
        <v>46.956011805613684</v>
      </c>
      <c r="Q13" s="14">
        <f>SUMIFS(BuildCost_1!I:I,BuildCost_1!$A:$A,$B$10)/1000-SUMIFS(BuildCost_2!I:I,BuildCost_2!$A:$A,$B$10)/1000</f>
        <v>61.995271206508505</v>
      </c>
      <c r="R13" s="14">
        <f>SUMIFS(BuildCost_1!J:J,BuildCost_1!$A:$A,$B$10)/1000-SUMIFS(BuildCost_2!J:J,BuildCost_2!$A:$A,$B$10)/1000</f>
        <v>88.482109122601173</v>
      </c>
      <c r="S13" s="14">
        <f>SUMIFS(BuildCost_1!K:K,BuildCost_1!$A:$A,$B$10)/1000-SUMIFS(BuildCost_2!K:K,BuildCost_2!$A:$A,$B$10)/1000</f>
        <v>230.60205217718953</v>
      </c>
      <c r="T13" s="14">
        <f>SUMIFS(BuildCost_1!L:L,BuildCost_1!$A:$A,$B$10)/1000-SUMIFS(BuildCost_2!L:L,BuildCost_2!$A:$A,$B$10)/1000</f>
        <v>239.17627776080417</v>
      </c>
      <c r="U13" s="14">
        <f>SUMIFS(BuildCost_1!M:M,BuildCost_1!$A:$A,$B$10)/1000-SUMIFS(BuildCost_2!M:M,BuildCost_2!$A:$A,$B$10)/1000</f>
        <v>245.7407511041979</v>
      </c>
      <c r="V13" s="14">
        <f>SUMIFS(BuildCost_1!N:N,BuildCost_1!$A:$A,$B$10)/1000-SUMIFS(BuildCost_2!N:N,BuildCost_2!$A:$A,$B$10)/1000</f>
        <v>270.82074630893817</v>
      </c>
      <c r="W13" s="14">
        <f>SUMIFS(BuildCost_1!O:O,BuildCost_1!$A:$A,$B$10)/1000-SUMIFS(BuildCost_2!O:O,BuildCost_2!$A:$A,$B$10)/1000</f>
        <v>240.90530569508587</v>
      </c>
      <c r="X13" s="14">
        <f>SUMIFS(BuildCost_1!P:P,BuildCost_1!$A:$A,$B$10)/1000-SUMIFS(BuildCost_2!P:P,BuildCost_2!$A:$A,$B$10)/1000</f>
        <v>255.6950056060648</v>
      </c>
      <c r="Y13" s="14">
        <f>SUMIFS(BuildCost_1!Q:Q,BuildCost_1!$A:$A,$B$10)/1000-SUMIFS(BuildCost_2!Q:Q,BuildCost_2!$A:$A,$B$10)/1000</f>
        <v>332.14261238839345</v>
      </c>
      <c r="Z13" s="14">
        <f>SUMIFS(BuildCost_1!R:R,BuildCost_1!$A:$A,$B$10)/1000-SUMIFS(BuildCost_2!R:R,BuildCost_2!$A:$A,$B$10)/1000</f>
        <v>220.43762706715825</v>
      </c>
      <c r="AA13" s="14">
        <f>SUMIFS(BuildCost_1!S:S,BuildCost_1!$A:$A,$B$10)/1000-SUMIFS(BuildCost_2!S:S,BuildCost_2!$A:$A,$B$10)/1000</f>
        <v>-225.61618567891628</v>
      </c>
      <c r="AB13" s="14">
        <f>SUMIFS(BuildCost_1!T:T,BuildCost_1!$A:$A,$B$10)/1000-SUMIFS(BuildCost_2!T:T,BuildCost_2!$A:$A,$B$10)/1000</f>
        <v>-226.20735297940882</v>
      </c>
      <c r="AC13" s="14">
        <f>SUMIFS(BuildCost_1!U:U,BuildCost_1!$A:$A,$B$10)/1000-SUMIFS(BuildCost_2!U:U,BuildCost_2!$A:$A,$B$10)/1000</f>
        <v>-211.51230961511556</v>
      </c>
      <c r="AD13" s="14">
        <f>SUMIFS(BuildCost_1!V:V,BuildCost_1!$A:$A,$B$10)/1000-SUMIFS(BuildCost_2!V:V,BuildCost_2!$A:$A,$B$10)/1000</f>
        <v>-514.8247976940429</v>
      </c>
      <c r="AE13" s="14">
        <f>SUMIFS(BuildCost_1!W:W,BuildCost_1!$A:$A,$B$10)/1000-SUMIFS(BuildCost_2!W:W,BuildCost_2!$A:$A,$B$10)/1000</f>
        <v>-568.04754535787106</v>
      </c>
    </row>
    <row r="14" spans="1:31">
      <c r="E14" s="43"/>
      <c r="F14" s="42"/>
      <c r="G14" s="10"/>
      <c r="H14" s="7" t="s">
        <v>101</v>
      </c>
      <c r="I14" s="30">
        <f t="shared" si="0"/>
        <v>705.33825655665453</v>
      </c>
      <c r="J14" s="14"/>
      <c r="K14" s="14">
        <f>SUMIFS(FOMCost_1!C:C,FOMCost_1!$A:$A,$B$10)/1000-SUMIFS(FOMCost_2!C:C,FOMCost_2!$A:$A,$B$10)/1000</f>
        <v>-2.9558577807620168E-11</v>
      </c>
      <c r="L14" s="14">
        <f>SUMIFS(FOMCost_1!D:D,FOMCost_1!$A:$A,$B$10)/1000-SUMIFS(FOMCost_2!D:D,FOMCost_2!$A:$A,$B$10)/1000</f>
        <v>-3.8335201679728925E-9</v>
      </c>
      <c r="M14" s="14">
        <f>SUMIFS(FOMCost_1!E:E,FOMCost_1!$A:$A,$B$10)/1000-SUMIFS(FOMCost_2!E:E,FOMCost_2!$A:$A,$B$10)/1000</f>
        <v>-3.637978807091713E-11</v>
      </c>
      <c r="N14" s="14">
        <f>SUMIFS(FOMCost_1!F:F,FOMCost_1!$A:$A,$B$10)/1000-SUMIFS(FOMCost_2!F:F,FOMCost_2!$A:$A,$B$10)/1000</f>
        <v>1.3171114001033857</v>
      </c>
      <c r="O14" s="14">
        <f>SUMIFS(FOMCost_1!G:G,FOMCost_1!$A:$A,$B$10)/1000-SUMIFS(FOMCost_2!G:G,FOMCost_2!$A:$A,$B$10)/1000</f>
        <v>1.3651033452129013</v>
      </c>
      <c r="P14" s="14">
        <f>SUMIFS(FOMCost_1!H:H,FOMCost_1!$A:$A,$B$10)/1000-SUMIFS(FOMCost_2!H:H,FOMCost_2!$A:$A,$B$10)/1000</f>
        <v>2.6112940602392882</v>
      </c>
      <c r="Q14" s="14">
        <f>SUMIFS(FOMCost_1!I:I,FOMCost_1!$A:$A,$B$10)/1000-SUMIFS(FOMCost_2!I:I,FOMCost_2!$A:$A,$B$10)/1000</f>
        <v>5.9850852598065103</v>
      </c>
      <c r="R14" s="14">
        <f>SUMIFS(FOMCost_1!J:J,FOMCost_1!$A:$A,$B$10)/1000-SUMIFS(FOMCost_2!J:J,FOMCost_2!$A:$A,$B$10)/1000</f>
        <v>7.1895694515146715</v>
      </c>
      <c r="S14" s="14">
        <f>SUMIFS(FOMCost_1!K:K,FOMCost_1!$A:$A,$B$10)/1000-SUMIFS(FOMCost_2!K:K,FOMCost_2!$A:$A,$B$10)/1000</f>
        <v>10.819971713637642</v>
      </c>
      <c r="T14" s="14">
        <f>SUMIFS(FOMCost_1!L:L,FOMCost_1!$A:$A,$B$10)/1000-SUMIFS(FOMCost_2!L:L,FOMCost_2!$A:$A,$B$10)/1000</f>
        <v>11.038249381638707</v>
      </c>
      <c r="U14" s="14">
        <f>SUMIFS(FOMCost_1!M:M,FOMCost_1!$A:$A,$B$10)/1000-SUMIFS(FOMCost_2!M:M,FOMCost_2!$A:$A,$B$10)/1000</f>
        <v>8.8503511279982376</v>
      </c>
      <c r="V14" s="14">
        <f>SUMIFS(FOMCost_1!N:N,FOMCost_1!$A:$A,$B$10)/1000-SUMIFS(FOMCost_2!N:N,FOMCost_2!$A:$A,$B$10)/1000</f>
        <v>-55.671297325002797</v>
      </c>
      <c r="W14" s="14">
        <f>SUMIFS(FOMCost_1!O:O,FOMCost_1!$A:$A,$B$10)/1000-SUMIFS(FOMCost_2!O:O,FOMCost_2!$A:$A,$B$10)/1000</f>
        <v>-55.356116046239094</v>
      </c>
      <c r="X14" s="14">
        <f>SUMIFS(FOMCost_1!P:P,FOMCost_1!$A:$A,$B$10)/1000-SUMIFS(FOMCost_2!P:P,FOMCost_2!$A:$A,$B$10)/1000</f>
        <v>-55.44233628977554</v>
      </c>
      <c r="Y14" s="14">
        <f>SUMIFS(FOMCost_1!Q:Q,FOMCost_1!$A:$A,$B$10)/1000-SUMIFS(FOMCost_2!Q:Q,FOMCost_2!$A:$A,$B$10)/1000</f>
        <v>207.07388113971956</v>
      </c>
      <c r="Z14" s="14">
        <f>SUMIFS(FOMCost_1!R:R,FOMCost_1!$A:$A,$B$10)/1000-SUMIFS(FOMCost_2!R:R,FOMCost_2!$A:$A,$B$10)/1000</f>
        <v>323.21199090880555</v>
      </c>
      <c r="AA14" s="14">
        <f>SUMIFS(FOMCost_1!S:S,FOMCost_1!$A:$A,$B$10)/1000-SUMIFS(FOMCost_2!S:S,FOMCost_2!$A:$A,$B$10)/1000</f>
        <v>543.1281430474578</v>
      </c>
      <c r="AB14" s="14">
        <f>SUMIFS(FOMCost_1!T:T,FOMCost_1!$A:$A,$B$10)/1000-SUMIFS(FOMCost_2!T:T,FOMCost_2!$A:$A,$B$10)/1000</f>
        <v>895.37446886987027</v>
      </c>
      <c r="AC14" s="14">
        <f>SUMIFS(FOMCost_1!U:U,FOMCost_1!$A:$A,$B$10)/1000-SUMIFS(FOMCost_2!U:U,FOMCost_2!$A:$A,$B$10)/1000</f>
        <v>392.520112861298</v>
      </c>
      <c r="AD14" s="14">
        <f>SUMIFS(FOMCost_1!V:V,FOMCost_1!$A:$A,$B$10)/1000-SUMIFS(FOMCost_2!V:V,FOMCost_2!$A:$A,$B$10)/1000</f>
        <v>150.60251640553315</v>
      </c>
      <c r="AE14" s="14">
        <f>SUMIFS(FOMCost_1!W:W,FOMCost_1!$A:$A,$B$10)/1000-SUMIFS(FOMCost_2!W:W,FOMCost_2!$A:$A,$B$10)/1000</f>
        <v>-268.30149467636011</v>
      </c>
    </row>
    <row r="15" spans="1:31">
      <c r="E15" s="43"/>
      <c r="F15" s="42"/>
      <c r="G15" s="42"/>
      <c r="H15" s="7" t="s">
        <v>102</v>
      </c>
      <c r="I15" s="30">
        <f t="shared" si="0"/>
        <v>10128.938883801238</v>
      </c>
      <c r="J15" s="14"/>
      <c r="K15" s="14">
        <f>SUMIFS(FuelCost_1!C:C,FuelCost_1!$A:$A,$B$10)/1000-SUMIFS(FuelCost_2!C:C,FuelCost_2!$A:$A,$B$10)/1000</f>
        <v>-8.7989081748673925E-5</v>
      </c>
      <c r="L15" s="14">
        <f>SUMIFS(FuelCost_1!D:D,FuelCost_1!$A:$A,$B$10)/1000-SUMIFS(FuelCost_2!D:D,FuelCost_2!$A:$A,$B$10)/1000</f>
        <v>6.0577051104128259</v>
      </c>
      <c r="M15" s="14">
        <f>SUMIFS(FuelCost_1!E:E,FuelCost_1!$A:$A,$B$10)/1000-SUMIFS(FuelCost_2!E:E,FuelCost_2!$A:$A,$B$10)/1000</f>
        <v>8.7922763531714736</v>
      </c>
      <c r="N15" s="14">
        <f>SUMIFS(FuelCost_1!F:F,FuelCost_1!$A:$A,$B$10)/1000-SUMIFS(FuelCost_2!F:F,FuelCost_2!$A:$A,$B$10)/1000</f>
        <v>117.38397430566374</v>
      </c>
      <c r="O15" s="14">
        <f>SUMIFS(FuelCost_1!G:G,FuelCost_1!$A:$A,$B$10)/1000-SUMIFS(FuelCost_2!G:G,FuelCost_2!$A:$A,$B$10)/1000</f>
        <v>132.96160574929536</v>
      </c>
      <c r="P15" s="14">
        <f>SUMIFS(FuelCost_1!H:H,FuelCost_1!$A:$A,$B$10)/1000-SUMIFS(FuelCost_2!H:H,FuelCost_2!$A:$A,$B$10)/1000</f>
        <v>149.02971516314165</v>
      </c>
      <c r="Q15" s="14">
        <f>SUMIFS(FuelCost_1!I:I,FuelCost_1!$A:$A,$B$10)/1000-SUMIFS(FuelCost_2!I:I,FuelCost_2!$A:$A,$B$10)/1000</f>
        <v>161.28139236691004</v>
      </c>
      <c r="R15" s="14">
        <f>SUMIFS(FuelCost_1!J:J,FuelCost_1!$A:$A,$B$10)/1000-SUMIFS(FuelCost_2!J:J,FuelCost_2!$A:$A,$B$10)/1000</f>
        <v>230.59771147467336</v>
      </c>
      <c r="S15" s="14">
        <f>SUMIFS(FuelCost_1!K:K,FuelCost_1!$A:$A,$B$10)/1000-SUMIFS(FuelCost_2!K:K,FuelCost_2!$A:$A,$B$10)/1000</f>
        <v>229.7586790508808</v>
      </c>
      <c r="T15" s="14">
        <f>SUMIFS(FuelCost_1!L:L,FuelCost_1!$A:$A,$B$10)/1000-SUMIFS(FuelCost_2!L:L,FuelCost_2!$A:$A,$B$10)/1000</f>
        <v>245.19373034621094</v>
      </c>
      <c r="U15" s="14">
        <f>SUMIFS(FuelCost_1!M:M,FuelCost_1!$A:$A,$B$10)/1000-SUMIFS(FuelCost_2!M:M,FuelCost_2!$A:$A,$B$10)/1000</f>
        <v>283.98195025157975</v>
      </c>
      <c r="V15" s="14">
        <f>SUMIFS(FuelCost_1!N:N,FuelCost_1!$A:$A,$B$10)/1000-SUMIFS(FuelCost_2!N:N,FuelCost_2!$A:$A,$B$10)/1000</f>
        <v>1612.3203524803898</v>
      </c>
      <c r="W15" s="14">
        <f>SUMIFS(FuelCost_1!O:O,FuelCost_1!$A:$A,$B$10)/1000-SUMIFS(FuelCost_2!O:O,FuelCost_2!$A:$A,$B$10)/1000</f>
        <v>1618.6009212306908</v>
      </c>
      <c r="X15" s="14">
        <f>SUMIFS(FuelCost_1!P:P,FuelCost_1!$A:$A,$B$10)/1000-SUMIFS(FuelCost_2!P:P,FuelCost_2!$A:$A,$B$10)/1000</f>
        <v>1548.2133448353843</v>
      </c>
      <c r="Y15" s="14">
        <f>SUMIFS(FuelCost_1!Q:Q,FuelCost_1!$A:$A,$B$10)/1000-SUMIFS(FuelCost_2!Q:Q,FuelCost_2!$A:$A,$B$10)/1000</f>
        <v>1734.2362951475577</v>
      </c>
      <c r="Z15" s="14">
        <f>SUMIFS(FuelCost_1!R:R,FuelCost_1!$A:$A,$B$10)/1000-SUMIFS(FuelCost_2!R:R,FuelCost_2!$A:$A,$B$10)/1000</f>
        <v>2236.6109157748215</v>
      </c>
      <c r="AA15" s="14">
        <f>SUMIFS(FuelCost_1!S:S,FuelCost_1!$A:$A,$B$10)/1000-SUMIFS(FuelCost_2!S:S,FuelCost_2!$A:$A,$B$10)/1000</f>
        <v>3679.6294557593756</v>
      </c>
      <c r="AB15" s="14">
        <f>SUMIFS(FuelCost_1!T:T,FuelCost_1!$A:$A,$B$10)/1000-SUMIFS(FuelCost_2!T:T,FuelCost_2!$A:$A,$B$10)/1000</f>
        <v>3406.8593237714394</v>
      </c>
      <c r="AC15" s="14">
        <f>SUMIFS(FuelCost_1!U:U,FuelCost_1!$A:$A,$B$10)/1000-SUMIFS(FuelCost_2!U:U,FuelCost_2!$A:$A,$B$10)/1000</f>
        <v>3730.1098781566343</v>
      </c>
      <c r="AD15" s="14">
        <f>SUMIFS(FuelCost_1!V:V,FuelCost_1!$A:$A,$B$10)/1000-SUMIFS(FuelCost_2!V:V,FuelCost_2!$A:$A,$B$10)/1000</f>
        <v>4139.4515887203297</v>
      </c>
      <c r="AE15" s="14">
        <f>SUMIFS(FuelCost_1!W:W,FuelCost_1!$A:$A,$B$10)/1000-SUMIFS(FuelCost_2!W:W,FuelCost_2!$A:$A,$B$10)/1000</f>
        <v>4313.213445935</v>
      </c>
    </row>
    <row r="16" spans="1:31">
      <c r="E16" s="43"/>
      <c r="F16" s="42"/>
      <c r="G16" s="42"/>
      <c r="H16" s="7" t="s">
        <v>103</v>
      </c>
      <c r="I16" s="30">
        <f t="shared" si="0"/>
        <v>500.34214519261747</v>
      </c>
      <c r="J16" s="14"/>
      <c r="K16" s="14">
        <f>SUMIFS(VOMCost_1!C:C,VOMCost_1!$A:$A,$B$10)/1000-SUMIFS(VOMCost_2!C:C,VOMCost_2!$A:$A,$B$10)/1000</f>
        <v>2.8129404995524965E-4</v>
      </c>
      <c r="L16" s="14">
        <f>SUMIFS(VOMCost_1!D:D,VOMCost_1!$A:$A,$B$10)/1000-SUMIFS(VOMCost_2!D:D,VOMCost_2!$A:$A,$B$10)/1000</f>
        <v>-0.36766262233686575</v>
      </c>
      <c r="M16" s="14">
        <f>SUMIFS(VOMCost_1!E:E,VOMCost_1!$A:$A,$B$10)/1000-SUMIFS(VOMCost_2!E:E,VOMCost_2!$A:$A,$B$10)/1000</f>
        <v>-0.12068179838206561</v>
      </c>
      <c r="N16" s="14">
        <f>SUMIFS(VOMCost_1!F:F,VOMCost_1!$A:$A,$B$10)/1000-SUMIFS(VOMCost_2!F:F,VOMCost_2!$A:$A,$B$10)/1000</f>
        <v>-1.2731937614968274</v>
      </c>
      <c r="O16" s="14">
        <f>SUMIFS(VOMCost_1!G:G,VOMCost_1!$A:$A,$B$10)/1000-SUMIFS(VOMCost_2!G:G,VOMCost_2!$A:$A,$B$10)/1000</f>
        <v>-0.77428180483730102</v>
      </c>
      <c r="P16" s="14">
        <f>SUMIFS(VOMCost_1!H:H,VOMCost_1!$A:$A,$B$10)/1000-SUMIFS(VOMCost_2!H:H,VOMCost_2!$A:$A,$B$10)/1000</f>
        <v>-3.6034978566530071</v>
      </c>
      <c r="Q16" s="14">
        <f>SUMIFS(VOMCost_1!I:I,VOMCost_1!$A:$A,$B$10)/1000-SUMIFS(VOMCost_2!I:I,VOMCost_2!$A:$A,$B$10)/1000</f>
        <v>-9.3539326768698174</v>
      </c>
      <c r="R16" s="14">
        <f>SUMIFS(VOMCost_1!J:J,VOMCost_1!$A:$A,$B$10)/1000-SUMIFS(VOMCost_2!J:J,VOMCost_2!$A:$A,$B$10)/1000</f>
        <v>-6.8441105191576526</v>
      </c>
      <c r="S16" s="14">
        <f>SUMIFS(VOMCost_1!K:K,VOMCost_1!$A:$A,$B$10)/1000-SUMIFS(VOMCost_2!K:K,VOMCost_2!$A:$A,$B$10)/1000</f>
        <v>-4.3264182247427243</v>
      </c>
      <c r="T16" s="14">
        <f>SUMIFS(VOMCost_1!L:L,VOMCost_1!$A:$A,$B$10)/1000-SUMIFS(VOMCost_2!L:L,VOMCost_2!$A:$A,$B$10)/1000</f>
        <v>-3.7823864209630074</v>
      </c>
      <c r="U16" s="14">
        <f>SUMIFS(VOMCost_1!M:M,VOMCost_1!$A:$A,$B$10)/1000-SUMIFS(VOMCost_2!M:M,VOMCost_2!$A:$A,$B$10)/1000</f>
        <v>-4.7980875601239177</v>
      </c>
      <c r="V16" s="14">
        <f>SUMIFS(VOMCost_1!N:N,VOMCost_1!$A:$A,$B$10)/1000-SUMIFS(VOMCost_2!N:N,VOMCost_2!$A:$A,$B$10)/1000</f>
        <v>51.764431781793405</v>
      </c>
      <c r="W16" s="14">
        <f>SUMIFS(VOMCost_1!O:O,VOMCost_1!$A:$A,$B$10)/1000-SUMIFS(VOMCost_2!O:O,VOMCost_2!$A:$A,$B$10)/1000</f>
        <v>48.409598477791178</v>
      </c>
      <c r="X16" s="14">
        <f>SUMIFS(VOMCost_1!P:P,VOMCost_1!$A:$A,$B$10)/1000-SUMIFS(VOMCost_2!P:P,VOMCost_2!$A:$A,$B$10)/1000</f>
        <v>48.742897421953899</v>
      </c>
      <c r="Y16" s="14">
        <f>SUMIFS(VOMCost_1!Q:Q,VOMCost_1!$A:$A,$B$10)/1000-SUMIFS(VOMCost_2!Q:Q,VOMCost_2!$A:$A,$B$10)/1000</f>
        <v>110.31999280576224</v>
      </c>
      <c r="Z16" s="14">
        <f>SUMIFS(VOMCost_1!R:R,VOMCost_1!$A:$A,$B$10)/1000-SUMIFS(VOMCost_2!R:R,VOMCost_2!$A:$A,$B$10)/1000</f>
        <v>141.4751036323679</v>
      </c>
      <c r="AA16" s="14">
        <f>SUMIFS(VOMCost_1!S:S,VOMCost_1!$A:$A,$B$10)/1000-SUMIFS(VOMCost_2!S:S,VOMCost_2!$A:$A,$B$10)/1000</f>
        <v>220.43446856876028</v>
      </c>
      <c r="AB16" s="14">
        <f>SUMIFS(VOMCost_1!T:T,VOMCost_1!$A:$A,$B$10)/1000-SUMIFS(VOMCost_2!T:T,VOMCost_2!$A:$A,$B$10)/1000</f>
        <v>203.67532049389774</v>
      </c>
      <c r="AC16" s="14">
        <f>SUMIFS(VOMCost_1!U:U,VOMCost_1!$A:$A,$B$10)/1000-SUMIFS(VOMCost_2!U:U,VOMCost_2!$A:$A,$B$10)/1000</f>
        <v>244.67195215571496</v>
      </c>
      <c r="AD16" s="14">
        <f>SUMIFS(VOMCost_1!V:V,VOMCost_1!$A:$A,$B$10)/1000-SUMIFS(VOMCost_2!V:V,VOMCost_2!$A:$A,$B$10)/1000</f>
        <v>273.49189995606844</v>
      </c>
      <c r="AE16" s="14">
        <f>SUMIFS(VOMCost_1!W:W,VOMCost_1!$A:$A,$B$10)/1000-SUMIFS(VOMCost_2!W:W,VOMCost_2!$A:$A,$B$10)/1000</f>
        <v>281.60783839113208</v>
      </c>
    </row>
    <row r="17" spans="1:60">
      <c r="E17" s="43"/>
      <c r="F17" s="42"/>
      <c r="G17" s="42"/>
      <c r="H17" s="7" t="s">
        <v>104</v>
      </c>
      <c r="I17" s="14">
        <f t="shared" si="0"/>
        <v>-658.43892659006281</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-0.41947499999996629</v>
      </c>
      <c r="Q17" s="14">
        <f>SUMIFS(REZTxCost_1!I:I,REZTxCost_1!$A:$A,$B$10)/1000-SUMIFS(REZTxCost_2!I:I,REZTxCost_2!$A:$A,$B$10)/1000</f>
        <v>-0.41947500000005633</v>
      </c>
      <c r="R17" s="14">
        <f>SUMIFS(REZTxCost_1!J:J,REZTxCost_1!$A:$A,$B$10)/1000-SUMIFS(REZTxCost_2!J:J,REZTxCost_2!$A:$A,$B$10)/1000</f>
        <v>-11.201756625922979</v>
      </c>
      <c r="S17" s="14">
        <f>SUMIFS(REZTxCost_1!K:K,REZTxCost_1!$A:$A,$B$10)/1000-SUMIFS(REZTxCost_2!K:K,REZTxCost_2!$A:$A,$B$10)/1000</f>
        <v>-26.793500256411871</v>
      </c>
      <c r="T17" s="14">
        <f>SUMIFS(REZTxCost_1!L:L,REZTxCost_1!$A:$A,$B$10)/1000-SUMIFS(REZTxCost_2!L:L,REZTxCost_2!$A:$A,$B$10)/1000</f>
        <v>-26.793500256411871</v>
      </c>
      <c r="U17" s="14">
        <f>SUMIFS(REZTxCost_1!M:M,REZTxCost_1!$A:$A,$B$10)/1000-SUMIFS(REZTxCost_2!M:M,REZTxCost_2!$A:$A,$B$10)/1000</f>
        <v>-26.793500256413488</v>
      </c>
      <c r="V17" s="14">
        <f>SUMIFS(REZTxCost_1!N:N,REZTxCost_1!$A:$A,$B$10)/1000-SUMIFS(REZTxCost_2!N:N,REZTxCost_2!$A:$A,$B$10)/1000</f>
        <v>-26.374025256411905</v>
      </c>
      <c r="W17" s="14">
        <f>SUMIFS(REZTxCost_1!O:O,REZTxCost_1!$A:$A,$B$10)/1000-SUMIFS(REZTxCost_2!O:O,REZTxCost_2!$A:$A,$B$10)/1000</f>
        <v>-26.374025256411905</v>
      </c>
      <c r="X17" s="14">
        <f>SUMIFS(REZTxCost_1!P:P,REZTxCost_1!$A:$A,$B$10)/1000-SUMIFS(REZTxCost_2!P:P,REZTxCost_2!$A:$A,$B$10)/1000</f>
        <v>-26.374025256411905</v>
      </c>
      <c r="Y17" s="14">
        <f>SUMIFS(REZTxCost_1!Q:Q,REZTxCost_1!$A:$A,$B$10)/1000-SUMIFS(REZTxCost_2!Q:Q,REZTxCost_2!$A:$A,$B$10)/1000</f>
        <v>-135.32191509197918</v>
      </c>
      <c r="Z17" s="14">
        <f>SUMIFS(REZTxCost_1!R:R,REZTxCost_1!$A:$A,$B$10)/1000-SUMIFS(REZTxCost_2!R:R,REZTxCost_2!$A:$A,$B$10)/1000</f>
        <v>-135.32191509198157</v>
      </c>
      <c r="AA17" s="14">
        <f>SUMIFS(REZTxCost_1!S:S,REZTxCost_1!$A:$A,$B$10)/1000-SUMIFS(REZTxCost_2!S:S,REZTxCost_2!$A:$A,$B$10)/1000</f>
        <v>-281.03165479628262</v>
      </c>
      <c r="AB17" s="14">
        <f>SUMIFS(REZTxCost_1!T:T,REZTxCost_1!$A:$A,$B$10)/1000-SUMIFS(REZTxCost_2!T:T,REZTxCost_2!$A:$A,$B$10)/1000</f>
        <v>-281.03165479628262</v>
      </c>
      <c r="AC17" s="14">
        <f>SUMIFS(REZTxCost_1!U:U,REZTxCost_1!$A:$A,$B$10)/1000-SUMIFS(REZTxCost_2!U:U,REZTxCost_2!$A:$A,$B$10)/1000</f>
        <v>-320.5368025568244</v>
      </c>
      <c r="AD17" s="14">
        <f>SUMIFS(REZTxCost_1!V:V,REZTxCost_1!$A:$A,$B$10)/1000-SUMIFS(REZTxCost_2!V:V,REZTxCost_2!$A:$A,$B$10)/1000</f>
        <v>-357.77708383566693</v>
      </c>
      <c r="AE17" s="14">
        <f>SUMIFS(REZTxCost_1!W:W,REZTxCost_1!$A:$A,$B$10)/1000-SUMIFS(REZTxCost_2!W:W,REZTxCost_2!$A:$A,$B$10)/1000</f>
        <v>-357.77708383566693</v>
      </c>
    </row>
    <row r="18" spans="1:60">
      <c r="E18" s="43"/>
      <c r="F18" s="42"/>
      <c r="G18" s="42"/>
      <c r="H18" s="7" t="s">
        <v>105</v>
      </c>
      <c r="I18" s="30">
        <f t="shared" si="0"/>
        <v>127.50086515930795</v>
      </c>
      <c r="J18" s="14"/>
      <c r="K18" s="14">
        <f>SUMIFS(DSPCost_1!C:C,DSPCost_1!$A:$A,$B$10)/1000-SUMIFS(DSPCost_2!C:C,DSPCost_2!$A:$A,$B$10)/1000</f>
        <v>4.1105082893011513E-8</v>
      </c>
      <c r="L18" s="14">
        <f>SUMIFS(DSPCost_1!D:D,DSPCost_1!$A:$A,$B$10)/1000-SUMIFS(DSPCost_2!D:D,DSPCost_2!$A:$A,$B$10)/1000</f>
        <v>0</v>
      </c>
      <c r="M18" s="14">
        <f>SUMIFS(DSPCost_1!E:E,DSPCost_1!$A:$A,$B$10)/1000-SUMIFS(DSPCost_2!E:E,DSPCost_2!$A:$A,$B$10)/1000</f>
        <v>3.4047758037012636</v>
      </c>
      <c r="N18" s="14">
        <f>SUMIFS(DSPCost_1!F:F,DSPCost_1!$A:$A,$B$10)/1000-SUMIFS(DSPCost_2!F:F,DSPCost_2!$A:$A,$B$10)/1000</f>
        <v>11.019074307149056</v>
      </c>
      <c r="O18" s="14">
        <f>SUMIFS(DSPCost_1!G:G,DSPCost_1!$A:$A,$B$10)/1000-SUMIFS(DSPCost_2!G:G,DSPCost_2!$A:$A,$B$10)/1000</f>
        <v>10.02153718456214</v>
      </c>
      <c r="P18" s="14">
        <f>SUMIFS(DSPCost_1!H:H,DSPCost_1!$A:$A,$B$10)/1000-SUMIFS(DSPCost_2!H:H,DSPCost_2!$A:$A,$B$10)/1000</f>
        <v>0</v>
      </c>
      <c r="Q18" s="14">
        <f>SUMIFS(DSPCost_1!I:I,DSPCost_1!$A:$A,$B$10)/1000-SUMIFS(DSPCost_2!I:I,DSPCost_2!$A:$A,$B$10)/1000</f>
        <v>2.8971761784103802</v>
      </c>
      <c r="R18" s="14">
        <f>SUMIFS(DSPCost_1!J:J,DSPCost_1!$A:$A,$B$10)/1000-SUMIFS(DSPCost_2!J:J,DSPCost_2!$A:$A,$B$10)/1000</f>
        <v>6.12909344562736</v>
      </c>
      <c r="S18" s="14">
        <f>SUMIFS(DSPCost_1!K:K,DSPCost_1!$A:$A,$B$10)/1000-SUMIFS(DSPCost_2!K:K,DSPCost_2!$A:$A,$B$10)/1000</f>
        <v>23.145992974376629</v>
      </c>
      <c r="T18" s="14">
        <f>SUMIFS(DSPCost_1!L:L,DSPCost_1!$A:$A,$B$10)/1000-SUMIFS(DSPCost_2!L:L,DSPCost_2!$A:$A,$B$10)/1000</f>
        <v>0</v>
      </c>
      <c r="U18" s="14">
        <f>SUMIFS(DSPCost_1!M:M,DSPCost_1!$A:$A,$B$10)/1000-SUMIFS(DSPCost_2!M:M,DSPCost_2!$A:$A,$B$10)/1000</f>
        <v>3.9159994949702286</v>
      </c>
      <c r="V18" s="14">
        <f>SUMIFS(DSPCost_1!N:N,DSPCost_1!$A:$A,$B$10)/1000-SUMIFS(DSPCost_2!N:N,DSPCost_2!$A:$A,$B$10)/1000</f>
        <v>4.3748218321287906</v>
      </c>
      <c r="W18" s="14">
        <f>SUMIFS(DSPCost_1!O:O,DSPCost_1!$A:$A,$B$10)/1000-SUMIFS(DSPCost_2!O:O,DSPCost_2!$A:$A,$B$10)/1000</f>
        <v>2.8532575971060794</v>
      </c>
      <c r="X18" s="14">
        <f>SUMIFS(DSPCost_1!P:P,DSPCost_1!$A:$A,$B$10)/1000-SUMIFS(DSPCost_2!P:P,DSPCost_2!$A:$A,$B$10)/1000</f>
        <v>9.8974264816555415</v>
      </c>
      <c r="Y18" s="14">
        <f>SUMIFS(DSPCost_1!Q:Q,DSPCost_1!$A:$A,$B$10)/1000-SUMIFS(DSPCost_2!Q:Q,DSPCost_2!$A:$A,$B$10)/1000</f>
        <v>5.9017420247169881</v>
      </c>
      <c r="Z18" s="14">
        <f>SUMIFS(DSPCost_1!R:R,DSPCost_1!$A:$A,$B$10)/1000-SUMIFS(DSPCost_2!R:R,DSPCost_2!$A:$A,$B$10)/1000</f>
        <v>43.704119211525331</v>
      </c>
      <c r="AA18" s="14">
        <f>SUMIFS(DSPCost_1!S:S,DSPCost_1!$A:$A,$B$10)/1000-SUMIFS(DSPCost_2!S:S,DSPCost_2!$A:$A,$B$10)/1000</f>
        <v>10.861618133891369</v>
      </c>
      <c r="AB18" s="14">
        <f>SUMIFS(DSPCost_1!T:T,DSPCost_1!$A:$A,$B$10)/1000-SUMIFS(DSPCost_2!T:T,DSPCost_2!$A:$A,$B$10)/1000</f>
        <v>68.24894337875628</v>
      </c>
      <c r="AC18" s="14">
        <f>SUMIFS(DSPCost_1!U:U,DSPCost_1!$A:$A,$B$10)/1000-SUMIFS(DSPCost_2!U:U,DSPCost_2!$A:$A,$B$10)/1000</f>
        <v>65.034097563390247</v>
      </c>
      <c r="AD18" s="14">
        <f>SUMIFS(DSPCost_1!V:V,DSPCost_1!$A:$A,$B$10)/1000-SUMIFS(DSPCost_2!V:V,DSPCost_2!$A:$A,$B$10)/1000</f>
        <v>11.804274802442734</v>
      </c>
      <c r="AE18" s="14">
        <f>SUMIFS(DSPCost_1!W:W,DSPCost_1!$A:$A,$B$10)/1000-SUMIFS(DSPCost_2!W:W,DSPCost_2!$A:$A,$B$10)/1000</f>
        <v>67.044308762407908</v>
      </c>
    </row>
    <row r="19" spans="1:60">
      <c r="E19" s="43"/>
      <c r="F19" s="42"/>
      <c r="G19" s="42"/>
      <c r="H19" s="7" t="s">
        <v>106</v>
      </c>
      <c r="I19" s="30">
        <f t="shared" si="0"/>
        <v>-9.5804545585103114</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-3.4227734344788132</v>
      </c>
      <c r="Z19" s="14">
        <f>SUMIFS(RehabCost_1!R:R,RehabCost_1!$A:$A,$B$10)/1000-SUMIFS(RehabCost_2!R:R,RehabCost_2!$A:$A,$B$10)/1000</f>
        <v>-2.7172496187794621</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-4.1271996475560826</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107</v>
      </c>
      <c r="I20" s="30">
        <f>NPV(WACC,K20:AE20)/(1+WACC)^2+J20</f>
        <v>-4044.8018483833771</v>
      </c>
      <c r="J20" s="14">
        <f>-SUMIFS(ICTxCost_2!C:C,ICTxCost_2!$A:$A,$B$10)/1000</f>
        <v>-20.276345588054056</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-415.02051004923459</v>
      </c>
      <c r="R20" s="14">
        <f>SUMIFS(ICTxCost_1!J:J,ICTxCost_1!$A:$A,$B$10)/1000-SUMIFS(ICTxCost_2!K:K,ICTxCost_2!$A:$A,$B$10)/1000</f>
        <v>-415.02051004923459</v>
      </c>
      <c r="S20" s="14">
        <f>SUMIFS(ICTxCost_1!K:K,ICTxCost_1!$A:$A,$B$10)/1000-SUMIFS(ICTxCost_2!L:L,ICTxCost_2!$A:$A,$B$10)/1000</f>
        <v>-415.02051004923459</v>
      </c>
      <c r="T20" s="14">
        <f>SUMIFS(ICTxCost_1!L:L,ICTxCost_1!$A:$A,$B$10)/1000-SUMIFS(ICTxCost_2!M:M,ICTxCost_2!$A:$A,$B$10)/1000</f>
        <v>-415.02051004923459</v>
      </c>
      <c r="U20" s="14">
        <f>SUMIFS(ICTxCost_1!M:M,ICTxCost_1!$A:$A,$B$10)/1000-SUMIFS(ICTxCost_2!N:N,ICTxCost_2!$A:$A,$B$10)/1000</f>
        <v>-415.02051004923459</v>
      </c>
      <c r="V20" s="14">
        <f>SUMIFS(ICTxCost_1!N:N,ICTxCost_1!$A:$A,$B$10)/1000-SUMIFS(ICTxCost_2!O:O,ICTxCost_2!$A:$A,$B$10)/1000</f>
        <v>-568.48580604149299</v>
      </c>
      <c r="W20" s="14">
        <f>SUMIFS(ICTxCost_1!O:O,ICTxCost_1!$A:$A,$B$10)/1000-SUMIFS(ICTxCost_2!P:P,ICTxCost_2!$A:$A,$B$10)/1000</f>
        <v>-568.48580604149299</v>
      </c>
      <c r="X20" s="14">
        <f>SUMIFS(ICTxCost_1!P:P,ICTxCost_1!$A:$A,$B$10)/1000-SUMIFS(ICTxCost_2!Q:Q,ICTxCost_2!$A:$A,$B$10)/1000</f>
        <v>-568.48580604149299</v>
      </c>
      <c r="Y20" s="14">
        <f>SUMIFS(ICTxCost_1!Q:Q,ICTxCost_1!$A:$A,$B$10)/1000-SUMIFS(ICTxCost_2!R:R,ICTxCost_2!$A:$A,$B$10)/1000</f>
        <v>-651.56749110585986</v>
      </c>
      <c r="Z20" s="14">
        <f>SUMIFS(ICTxCost_1!R:R,ICTxCost_1!$A:$A,$B$10)/1000-SUMIFS(ICTxCost_2!S:S,ICTxCost_2!$A:$A,$B$10)/1000</f>
        <v>-785.44147271612781</v>
      </c>
      <c r="AA20" s="14">
        <f>SUMIFS(ICTxCost_1!S:S,ICTxCost_1!$A:$A,$B$10)/1000-SUMIFS(ICTxCost_2!T:T,ICTxCost_2!$A:$A,$B$10)/1000</f>
        <v>-785.44147271612781</v>
      </c>
      <c r="AB20" s="14">
        <f>SUMIFS(ICTxCost_1!T:T,ICTxCost_1!$A:$A,$B$10)/1000-SUMIFS(ICTxCost_2!U:U,ICTxCost_2!$A:$A,$B$10)/1000</f>
        <v>-785.44147271612781</v>
      </c>
      <c r="AC20" s="14">
        <f>SUMIFS(ICTxCost_1!U:U,ICTxCost_1!$A:$A,$B$10)/1000-SUMIFS(ICTxCost_2!V:V,ICTxCost_2!$A:$A,$B$10)/1000</f>
        <v>-785.44147271612781</v>
      </c>
      <c r="AD20" s="14">
        <f>SUMIFS(ICTxCost_1!V:V,ICTxCost_1!$A:$A,$B$10)/1000-SUMIFS(ICTxCost_2!W:W,ICTxCost_2!$A:$A,$B$10)/1000</f>
        <v>-785.44147271612781</v>
      </c>
      <c r="AE20" s="14">
        <f>SUMIFS(ICTxCost_1!W:W,ICTxCost_1!$A:$A,$B$10)/1000-SUMIFS(ICTxCost_2!X:X,ICTxCost_2!$A:$A,$B$10)/1000</f>
        <v>-785.44147271612781</v>
      </c>
    </row>
    <row r="21" spans="1:60">
      <c r="G21" s="43"/>
      <c r="H21" s="15" t="s">
        <v>319</v>
      </c>
      <c r="I21" s="16">
        <f t="shared" ref="I21" si="1">SUM(I13:I20)</f>
        <v>7298.4773827364625</v>
      </c>
      <c r="J21" s="16">
        <f t="shared" ref="J21:AE21" si="2">SUM(J13:J20)</f>
        <v>-20.276345588054056</v>
      </c>
      <c r="K21" s="16">
        <f t="shared" si="2"/>
        <v>1.9334604373089093E-4</v>
      </c>
      <c r="L21" s="16">
        <f t="shared" si="2"/>
        <v>-2.3482769976426958</v>
      </c>
      <c r="M21" s="16">
        <f t="shared" si="2"/>
        <v>4.0380508765690664</v>
      </c>
      <c r="N21" s="16">
        <f t="shared" si="2"/>
        <v>27.057011070709819</v>
      </c>
      <c r="O21" s="16">
        <f t="shared" si="2"/>
        <v>-105.89302682051402</v>
      </c>
      <c r="P21" s="16">
        <f t="shared" si="2"/>
        <v>-94.916928984880144</v>
      </c>
      <c r="Q21" s="16">
        <f t="shared" si="2"/>
        <v>-192.63499271446904</v>
      </c>
      <c r="R21" s="16">
        <f t="shared" si="2"/>
        <v>-100.66789369989868</v>
      </c>
      <c r="S21" s="16">
        <f t="shared" si="2"/>
        <v>48.186267387320868</v>
      </c>
      <c r="T21" s="16">
        <f t="shared" si="2"/>
        <v>49.811860760418938</v>
      </c>
      <c r="U21" s="16">
        <f t="shared" si="2"/>
        <v>95.87695411297409</v>
      </c>
      <c r="V21" s="16">
        <f t="shared" si="2"/>
        <v>1288.7492237803426</v>
      </c>
      <c r="W21" s="16">
        <f t="shared" si="2"/>
        <v>1260.5531356565298</v>
      </c>
      <c r="X21" s="16">
        <f t="shared" si="2"/>
        <v>1212.246506757378</v>
      </c>
      <c r="Y21" s="16">
        <f t="shared" si="2"/>
        <v>1599.3623438738318</v>
      </c>
      <c r="Z21" s="16">
        <f t="shared" si="2"/>
        <v>2041.9591191677891</v>
      </c>
      <c r="AA21" s="16">
        <f t="shared" si="2"/>
        <v>3155.6028628408803</v>
      </c>
      <c r="AB21" s="16">
        <f t="shared" si="2"/>
        <v>3271.5434512100792</v>
      </c>
      <c r="AC21" s="16">
        <f t="shared" si="2"/>
        <v>3110.7182562014136</v>
      </c>
      <c r="AD21" s="16">
        <f t="shared" si="2"/>
        <v>2914.5361610553996</v>
      </c>
      <c r="AE21" s="16">
        <f t="shared" si="2"/>
        <v>2682.2979965025143</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582.92819538000003</v>
      </c>
      <c r="Q35" s="1">
        <f>SUMIFS(Capacity_1!L:L,Capacity_1!$A:$A,$B$29,Capacity_1!$B:$B,$H35)-SUMIFS(Capacity_2!L:L,Capacity_2!$A:$A,$B$29,Capacity_2!$B:$B,$H35)</f>
        <v>1820.2580294399995</v>
      </c>
      <c r="R35" s="1">
        <f>SUMIFS(Capacity_1!M:M,Capacity_1!$A:$A,$B$29,Capacity_1!$B:$B,$H35)-SUMIFS(Capacity_2!M:M,Capacity_2!$A:$A,$B$29,Capacity_2!$B:$B,$H35)</f>
        <v>1820.2580294399995</v>
      </c>
      <c r="S35" s="1">
        <f>SUMIFS(Capacity_1!N:N,Capacity_1!$A:$A,$B$29,Capacity_1!$B:$B,$H35)-SUMIFS(Capacity_2!N:N,Capacity_2!$A:$A,$B$29,Capacity_2!$B:$B,$H35)</f>
        <v>1820.2580294399995</v>
      </c>
      <c r="T35" s="1">
        <f>SUMIFS(Capacity_1!O:O,Capacity_1!$A:$A,$B$29,Capacity_1!$B:$B,$H35)-SUMIFS(Capacity_2!O:O,Capacity_2!$A:$A,$B$29,Capacity_2!$B:$B,$H35)</f>
        <v>4122.4837071600004</v>
      </c>
      <c r="U35" s="1">
        <f>SUMIFS(Capacity_1!P:P,Capacity_1!$A:$A,$B$29,Capacity_1!$B:$B,$H35)-SUMIFS(Capacity_2!P:P,Capacity_2!$A:$A,$B$29,Capacity_2!$B:$B,$H35)</f>
        <v>4122.4837071599995</v>
      </c>
      <c r="V35" s="1">
        <f>SUMIFS(Capacity_1!Q:Q,Capacity_1!$A:$A,$B$29,Capacity_1!$B:$B,$H35)-SUMIFS(Capacity_2!Q:Q,Capacity_2!$A:$A,$B$29,Capacity_2!$B:$B,$H35)</f>
        <v>4327.2049708200011</v>
      </c>
      <c r="W35" s="1">
        <f>SUMIFS(Capacity_1!R:R,Capacity_1!$A:$A,$B$29,Capacity_1!$B:$B,$H35)-SUMIFS(Capacity_2!R:R,Capacity_2!$A:$A,$B$29,Capacity_2!$B:$B,$H35)</f>
        <v>5285.2205425200009</v>
      </c>
      <c r="X35" s="1">
        <f>SUMIFS(Capacity_1!S:S,Capacity_1!$A:$A,$B$29,Capacity_1!$B:$B,$H35)-SUMIFS(Capacity_2!S:S,Capacity_2!$A:$A,$B$29,Capacity_2!$B:$B,$H35)</f>
        <v>6378.8762731200004</v>
      </c>
      <c r="Y35" s="1">
        <f>SUMIFS(Capacity_1!T:T,Capacity_1!$A:$A,$B$29,Capacity_1!$B:$B,$H35)-SUMIFS(Capacity_2!T:T,Capacity_2!$A:$A,$B$29,Capacity_2!$B:$B,$H35)</f>
        <v>7343.4656022599993</v>
      </c>
      <c r="Z35" s="1">
        <f>SUMIFS(Capacity_1!U:U,Capacity_1!$A:$A,$B$29,Capacity_1!$B:$B,$H35)-SUMIFS(Capacity_2!U:U,Capacity_2!$A:$A,$B$29,Capacity_2!$B:$B,$H35)</f>
        <v>7875.5304521399994</v>
      </c>
      <c r="AA35" s="1">
        <f>SUMIFS(Capacity_1!V:V,Capacity_1!$A:$A,$B$29,Capacity_1!$B:$B,$H35)-SUMIFS(Capacity_2!V:V,Capacity_2!$A:$A,$B$29,Capacity_2!$B:$B,$H35)</f>
        <v>8034.0922262999993</v>
      </c>
      <c r="AB35" s="1">
        <f>SUMIFS(Capacity_1!W:W,Capacity_1!$A:$A,$B$29,Capacity_1!$B:$B,$H35)-SUMIFS(Capacity_2!W:W,Capacity_2!$A:$A,$B$29,Capacity_2!$B:$B,$H35)</f>
        <v>8034.0922262999993</v>
      </c>
      <c r="AC35" s="1">
        <f>SUMIFS(Capacity_1!X:X,Capacity_1!$A:$A,$B$29,Capacity_1!$B:$B,$H35)-SUMIFS(Capacity_2!X:X,Capacity_2!$A:$A,$B$29,Capacity_2!$B:$B,$H35)</f>
        <v>8738.3220086999991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540.84553120999954</v>
      </c>
      <c r="T37" s="1">
        <f>SUMIFS(Capacity_1!O:O,Capacity_1!$A:$A,$B$29,Capacity_1!$B:$B,$H37)-SUMIFS(Capacity_2!O:O,Capacity_2!$A:$A,$B$29,Capacity_2!$B:$B,$H37)</f>
        <v>933.08530347999977</v>
      </c>
      <c r="U37" s="1">
        <f>SUMIFS(Capacity_1!P:P,Capacity_1!$A:$A,$B$29,Capacity_1!$B:$B,$H37)-SUMIFS(Capacity_2!P:P,Capacity_2!$A:$A,$B$29,Capacity_2!$B:$B,$H37)</f>
        <v>338.14771917000053</v>
      </c>
      <c r="V37" s="1">
        <f>SUMIFS(Capacity_1!Q:Q,Capacity_1!$A:$A,$B$29,Capacity_1!$B:$B,$H37)-SUMIFS(Capacity_2!Q:Q,Capacity_2!$A:$A,$B$29,Capacity_2!$B:$B,$H37)</f>
        <v>137.16207739999936</v>
      </c>
      <c r="W37" s="1">
        <f>SUMIFS(Capacity_1!R:R,Capacity_1!$A:$A,$B$29,Capacity_1!$B:$B,$H37)-SUMIFS(Capacity_2!R:R,Capacity_2!$A:$A,$B$29,Capacity_2!$B:$B,$H37)</f>
        <v>213.41958742000224</v>
      </c>
      <c r="X37" s="1">
        <f>SUMIFS(Capacity_1!S:S,Capacity_1!$A:$A,$B$29,Capacity_1!$B:$B,$H37)-SUMIFS(Capacity_2!S:S,Capacity_2!$A:$A,$B$29,Capacity_2!$B:$B,$H37)</f>
        <v>-296.87017404000107</v>
      </c>
      <c r="Y37" s="1">
        <f>SUMIFS(Capacity_1!T:T,Capacity_1!$A:$A,$B$29,Capacity_1!$B:$B,$H37)-SUMIFS(Capacity_2!T:T,Capacity_2!$A:$A,$B$29,Capacity_2!$B:$B,$H37)</f>
        <v>-265.68614915000035</v>
      </c>
      <c r="Z37" s="1">
        <f>SUMIFS(Capacity_1!U:U,Capacity_1!$A:$A,$B$29,Capacity_1!$B:$B,$H37)-SUMIFS(Capacity_2!U:U,Capacity_2!$A:$A,$B$29,Capacity_2!$B:$B,$H37)</f>
        <v>-1518.0345062799988</v>
      </c>
      <c r="AA37" s="1">
        <f>SUMIFS(Capacity_1!V:V,Capacity_1!$A:$A,$B$29,Capacity_1!$B:$B,$H37)-SUMIFS(Capacity_2!V:V,Capacity_2!$A:$A,$B$29,Capacity_2!$B:$B,$H37)</f>
        <v>-944.17689434000204</v>
      </c>
      <c r="AB37" s="1">
        <f>SUMIFS(Capacity_1!W:W,Capacity_1!$A:$A,$B$29,Capacity_1!$B:$B,$H37)-SUMIFS(Capacity_2!W:W,Capacity_2!$A:$A,$B$29,Capacity_2!$B:$B,$H37)</f>
        <v>-1607.0155961400014</v>
      </c>
      <c r="AC37" s="1">
        <f>SUMIFS(Capacity_1!X:X,Capacity_1!$A:$A,$B$29,Capacity_1!$B:$B,$H37)-SUMIFS(Capacity_2!X:X,Capacity_2!$A:$A,$B$29,Capacity_2!$B:$B,$H37)</f>
        <v>-3384.0637076599996</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4.0400507599988487</v>
      </c>
      <c r="P39" s="1">
        <f>SUMIFS(Capacity_1!K:K,Capacity_1!$A:$A,$B$29,Capacity_1!$B:$B,$H39)-SUMIFS(Capacity_2!K:K,Capacity_2!$A:$A,$B$29,Capacity_2!$B:$B,$H39)</f>
        <v>85.905401599997276</v>
      </c>
      <c r="Q39" s="1">
        <f>SUMIFS(Capacity_1!L:L,Capacity_1!$A:$A,$B$29,Capacity_1!$B:$B,$H39)-SUMIFS(Capacity_2!L:L,Capacity_2!$A:$A,$B$29,Capacity_2!$B:$B,$H39)</f>
        <v>-136.029479300003</v>
      </c>
      <c r="R39" s="1">
        <f>SUMIFS(Capacity_1!M:M,Capacity_1!$A:$A,$B$29,Capacity_1!$B:$B,$H39)-SUMIFS(Capacity_2!M:M,Capacity_2!$A:$A,$B$29,Capacity_2!$B:$B,$H39)</f>
        <v>-136.02947930000119</v>
      </c>
      <c r="S39" s="1">
        <f>SUMIFS(Capacity_1!N:N,Capacity_1!$A:$A,$B$29,Capacity_1!$B:$B,$H39)-SUMIFS(Capacity_2!N:N,Capacity_2!$A:$A,$B$29,Capacity_2!$B:$B,$H39)</f>
        <v>-136.02947930000119</v>
      </c>
      <c r="T39" s="1">
        <f>SUMIFS(Capacity_1!O:O,Capacity_1!$A:$A,$B$29,Capacity_1!$B:$B,$H39)-SUMIFS(Capacity_2!O:O,Capacity_2!$A:$A,$B$29,Capacity_2!$B:$B,$H39)</f>
        <v>-583.94451443000253</v>
      </c>
      <c r="U39" s="1">
        <f>SUMIFS(Capacity_1!P:P,Capacity_1!$A:$A,$B$29,Capacity_1!$B:$B,$H39)-SUMIFS(Capacity_2!P:P,Capacity_2!$A:$A,$B$29,Capacity_2!$B:$B,$H39)</f>
        <v>-783.94451443000435</v>
      </c>
      <c r="V39" s="1">
        <f>SUMIFS(Capacity_1!Q:Q,Capacity_1!$A:$A,$B$29,Capacity_1!$B:$B,$H39)-SUMIFS(Capacity_2!Q:Q,Capacity_2!$A:$A,$B$29,Capacity_2!$B:$B,$H39)</f>
        <v>-783.94451443000435</v>
      </c>
      <c r="W39" s="1">
        <f>SUMIFS(Capacity_1!R:R,Capacity_1!$A:$A,$B$29,Capacity_1!$B:$B,$H39)-SUMIFS(Capacity_2!R:R,Capacity_2!$A:$A,$B$29,Capacity_2!$B:$B,$H39)</f>
        <v>1039.2555452999986</v>
      </c>
      <c r="X39" s="1">
        <f>SUMIFS(Capacity_1!S:S,Capacity_1!$A:$A,$B$29,Capacity_1!$B:$B,$H39)-SUMIFS(Capacity_2!S:S,Capacity_2!$A:$A,$B$29,Capacity_2!$B:$B,$H39)</f>
        <v>-484.3140128299965</v>
      </c>
      <c r="Y39" s="1">
        <f>SUMIFS(Capacity_1!T:T,Capacity_1!$A:$A,$B$29,Capacity_1!$B:$B,$H39)-SUMIFS(Capacity_2!T:T,Capacity_2!$A:$A,$B$29,Capacity_2!$B:$B,$H39)</f>
        <v>-3822.7102769000012</v>
      </c>
      <c r="Z39" s="1">
        <f>SUMIFS(Capacity_1!U:U,Capacity_1!$A:$A,$B$29,Capacity_1!$B:$B,$H39)-SUMIFS(Capacity_2!U:U,Capacity_2!$A:$A,$B$29,Capacity_2!$B:$B,$H39)</f>
        <v>-3213.7102769000012</v>
      </c>
      <c r="AA39" s="1">
        <f>SUMIFS(Capacity_1!V:V,Capacity_1!$A:$A,$B$29,Capacity_1!$B:$B,$H39)-SUMIFS(Capacity_2!V:V,Capacity_2!$A:$A,$B$29,Capacity_2!$B:$B,$H39)</f>
        <v>-2963.7555476699999</v>
      </c>
      <c r="AB39" s="1">
        <f>SUMIFS(Capacity_1!W:W,Capacity_1!$A:$A,$B$29,Capacity_1!$B:$B,$H39)-SUMIFS(Capacity_2!W:W,Capacity_2!$A:$A,$B$29,Capacity_2!$B:$B,$H39)</f>
        <v>-3642.6446121800036</v>
      </c>
      <c r="AC39" s="1">
        <f>SUMIFS(Capacity_1!X:X,Capacity_1!$A:$A,$B$29,Capacity_1!$B:$B,$H39)-SUMIFS(Capacity_2!X:X,Capacity_2!$A:$A,$B$29,Capacity_2!$B:$B,$H39)</f>
        <v>-3642.6446121800036</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285.25640691999979</v>
      </c>
      <c r="P40" s="1">
        <f>SUMIFS(Capacity_1!K:K,Capacity_1!$A:$A,$B$29,Capacity_1!$B:$B,$H40)-SUMIFS(Capacity_2!K:K,Capacity_2!$A:$A,$B$29,Capacity_2!$B:$B,$H40)</f>
        <v>77.257815540000593</v>
      </c>
      <c r="Q40" s="1">
        <f>SUMIFS(Capacity_1!L:L,Capacity_1!$A:$A,$B$29,Capacity_1!$B:$B,$H40)-SUMIFS(Capacity_2!L:L,Capacity_2!$A:$A,$B$29,Capacity_2!$B:$B,$H40)</f>
        <v>494.74547503999929</v>
      </c>
      <c r="R40" s="1">
        <f>SUMIFS(Capacity_1!M:M,Capacity_1!$A:$A,$B$29,Capacity_1!$B:$B,$H40)-SUMIFS(Capacity_2!M:M,Capacity_2!$A:$A,$B$29,Capacity_2!$B:$B,$H40)</f>
        <v>397.8472908499989</v>
      </c>
      <c r="S40" s="1">
        <f>SUMIFS(Capacity_1!N:N,Capacity_1!$A:$A,$B$29,Capacity_1!$B:$B,$H40)-SUMIFS(Capacity_2!N:N,Capacity_2!$A:$A,$B$29,Capacity_2!$B:$B,$H40)</f>
        <v>72.593622059999689</v>
      </c>
      <c r="T40" s="1">
        <f>SUMIFS(Capacity_1!O:O,Capacity_1!$A:$A,$B$29,Capacity_1!$B:$B,$H40)-SUMIFS(Capacity_2!O:O,Capacity_2!$A:$A,$B$29,Capacity_2!$B:$B,$H40)</f>
        <v>-3486.5060070600011</v>
      </c>
      <c r="U40" s="1">
        <f>SUMIFS(Capacity_1!P:P,Capacity_1!$A:$A,$B$29,Capacity_1!$B:$B,$H40)-SUMIFS(Capacity_2!P:P,Capacity_2!$A:$A,$B$29,Capacity_2!$B:$B,$H40)</f>
        <v>-2404.8004485999991</v>
      </c>
      <c r="V40" s="1">
        <f>SUMIFS(Capacity_1!Q:Q,Capacity_1!$A:$A,$B$29,Capacity_1!$B:$B,$H40)-SUMIFS(Capacity_2!Q:Q,Capacity_2!$A:$A,$B$29,Capacity_2!$B:$B,$H40)</f>
        <v>-2404.8004485999991</v>
      </c>
      <c r="W40" s="1">
        <f>SUMIFS(Capacity_1!R:R,Capacity_1!$A:$A,$B$29,Capacity_1!$B:$B,$H40)-SUMIFS(Capacity_2!R:R,Capacity_2!$A:$A,$B$29,Capacity_2!$B:$B,$H40)</f>
        <v>-5513.1662536700005</v>
      </c>
      <c r="X40" s="1">
        <f>SUMIFS(Capacity_1!S:S,Capacity_1!$A:$A,$B$29,Capacity_1!$B:$B,$H40)-SUMIFS(Capacity_2!S:S,Capacity_2!$A:$A,$B$29,Capacity_2!$B:$B,$H40)</f>
        <v>-5513.1662536700005</v>
      </c>
      <c r="Y40" s="1">
        <f>SUMIFS(Capacity_1!T:T,Capacity_1!$A:$A,$B$29,Capacity_1!$B:$B,$H40)-SUMIFS(Capacity_2!T:T,Capacity_2!$A:$A,$B$29,Capacity_2!$B:$B,$H40)</f>
        <v>-6911.6898606100021</v>
      </c>
      <c r="Z40" s="1">
        <f>SUMIFS(Capacity_1!U:U,Capacity_1!$A:$A,$B$29,Capacity_1!$B:$B,$H40)-SUMIFS(Capacity_2!U:U,Capacity_2!$A:$A,$B$29,Capacity_2!$B:$B,$H40)</f>
        <v>-6761.3898606099992</v>
      </c>
      <c r="AA40" s="1">
        <f>SUMIFS(Capacity_1!V:V,Capacity_1!$A:$A,$B$29,Capacity_1!$B:$B,$H40)-SUMIFS(Capacity_2!V:V,Capacity_2!$A:$A,$B$29,Capacity_2!$B:$B,$H40)</f>
        <v>-8164.7659771400013</v>
      </c>
      <c r="AB40" s="1">
        <f>SUMIFS(Capacity_1!W:W,Capacity_1!$A:$A,$B$29,Capacity_1!$B:$B,$H40)-SUMIFS(Capacity_2!W:W,Capacity_2!$A:$A,$B$29,Capacity_2!$B:$B,$H40)</f>
        <v>-8965.08051161</v>
      </c>
      <c r="AC40" s="1">
        <f>SUMIFS(Capacity_1!X:X,Capacity_1!$A:$A,$B$29,Capacity_1!$B:$B,$H40)-SUMIFS(Capacity_2!X:X,Capacity_2!$A:$A,$B$29,Capacity_2!$B:$B,$H40)</f>
        <v>-8965.08051161</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312.20613539999977</v>
      </c>
      <c r="M42" s="1">
        <f t="shared" si="3"/>
        <v>352.10979763999967</v>
      </c>
      <c r="N42" s="1">
        <f t="shared" si="3"/>
        <v>352.10979763999921</v>
      </c>
      <c r="O42" s="1">
        <f t="shared" si="3"/>
        <v>352.10979764000012</v>
      </c>
      <c r="P42" s="1">
        <f t="shared" si="3"/>
        <v>622.83185761999994</v>
      </c>
      <c r="Q42" s="1">
        <f t="shared" si="3"/>
        <v>1860.16169167</v>
      </c>
      <c r="R42" s="1">
        <f t="shared" si="3"/>
        <v>2082.3638467099995</v>
      </c>
      <c r="S42" s="1">
        <f t="shared" si="3"/>
        <v>2361.1035606499991</v>
      </c>
      <c r="T42" s="1">
        <f t="shared" si="3"/>
        <v>5055.5690106399998</v>
      </c>
      <c r="U42" s="1">
        <f t="shared" si="3"/>
        <v>4460.6314263300001</v>
      </c>
      <c r="V42" s="1">
        <f t="shared" si="3"/>
        <v>4464.3670482200005</v>
      </c>
      <c r="W42" s="1">
        <f t="shared" si="3"/>
        <v>5498.6401299400031</v>
      </c>
      <c r="X42" s="1">
        <f t="shared" si="3"/>
        <v>5692.0060990799993</v>
      </c>
      <c r="Y42" s="1">
        <f t="shared" si="3"/>
        <v>6687.7794531099989</v>
      </c>
      <c r="Z42" s="1">
        <f t="shared" si="3"/>
        <v>5967.4959458600006</v>
      </c>
      <c r="AA42" s="1">
        <f t="shared" si="3"/>
        <v>6699.9153319599973</v>
      </c>
      <c r="AB42" s="1">
        <f t="shared" si="3"/>
        <v>6037.0766301599979</v>
      </c>
      <c r="AC42" s="1">
        <f t="shared" si="3"/>
        <v>4964.2583010399994</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2.6558991521596909E-6</v>
      </c>
      <c r="J50" s="1">
        <f>SUMIFS(Generation_1!D:D,Generation_1!$A:$A,$B$47,Generation_1!$B:$B,$H50)-SUMIFS(Generation_2!D:D,Generation_2!$A:$A,$B$47,Generation_2!$B:$B,$H50)</f>
        <v>412.2583568214759</v>
      </c>
      <c r="K50" s="1">
        <f>SUMIFS(Generation_1!E:E,Generation_1!$A:$A,$B$47,Generation_1!$B:$B,$H50)-SUMIFS(Generation_2!E:E,Generation_2!$A:$A,$B$47,Generation_2!$B:$B,$H50)</f>
        <v>491.05074788938509</v>
      </c>
      <c r="L50" s="1">
        <f>SUMIFS(Generation_1!F:F,Generation_1!$A:$A,$B$47,Generation_1!$B:$B,$H50)-SUMIFS(Generation_2!F:F,Generation_2!$A:$A,$B$47,Generation_2!$B:$B,$H50)</f>
        <v>908.16420029460278</v>
      </c>
      <c r="M50" s="1">
        <f>SUMIFS(Generation_1!G:G,Generation_1!$A:$A,$B$47,Generation_1!$B:$B,$H50)-SUMIFS(Generation_2!G:G,Generation_2!$A:$A,$B$47,Generation_2!$B:$B,$H50)</f>
        <v>1676.1714740846073</v>
      </c>
      <c r="N50" s="1">
        <f>SUMIFS(Generation_1!H:H,Generation_1!$A:$A,$B$47,Generation_1!$B:$B,$H50)-SUMIFS(Generation_2!H:H,Generation_2!$A:$A,$B$47,Generation_2!$B:$B,$H50)</f>
        <v>2490.6121431979118</v>
      </c>
      <c r="O50" s="1">
        <f>SUMIFS(Generation_1!I:I,Generation_1!$A:$A,$B$47,Generation_1!$B:$B,$H50)-SUMIFS(Generation_2!I:I,Generation_2!$A:$A,$B$47,Generation_2!$B:$B,$H50)</f>
        <v>2505.2535609803599</v>
      </c>
      <c r="P50" s="1">
        <f>SUMIFS(Generation_1!J:J,Generation_1!$A:$A,$B$47,Generation_1!$B:$B,$H50)-SUMIFS(Generation_2!J:J,Generation_2!$A:$A,$B$47,Generation_2!$B:$B,$H50)</f>
        <v>5288.9359633554413</v>
      </c>
      <c r="Q50" s="1">
        <f>SUMIFS(Generation_1!K:K,Generation_1!$A:$A,$B$47,Generation_1!$B:$B,$H50)-SUMIFS(Generation_2!K:K,Generation_2!$A:$A,$B$47,Generation_2!$B:$B,$H50)</f>
        <v>4355.8327705106931</v>
      </c>
      <c r="R50" s="1">
        <f>SUMIFS(Generation_1!L:L,Generation_1!$A:$A,$B$47,Generation_1!$B:$B,$H50)-SUMIFS(Generation_2!L:L,Generation_2!$A:$A,$B$47,Generation_2!$B:$B,$H50)</f>
        <v>3996.3985346292757</v>
      </c>
      <c r="S50" s="1">
        <f>SUMIFS(Generation_1!M:M,Generation_1!$A:$A,$B$47,Generation_1!$B:$B,$H50)-SUMIFS(Generation_2!M:M,Generation_2!$A:$A,$B$47,Generation_2!$B:$B,$H50)</f>
        <v>6074.6332142246247</v>
      </c>
      <c r="T50" s="1">
        <f>SUMIFS(Generation_1!N:N,Generation_1!$A:$A,$B$47,Generation_1!$B:$B,$H50)-SUMIFS(Generation_2!N:N,Generation_2!$A:$A,$B$47,Generation_2!$B:$B,$H50)</f>
        <v>-1438.1958812173543</v>
      </c>
      <c r="U50" s="1">
        <f>SUMIFS(Generation_1!O:O,Generation_1!$A:$A,$B$47,Generation_1!$B:$B,$H50)-SUMIFS(Generation_2!O:O,Generation_2!$A:$A,$B$47,Generation_2!$B:$B,$H50)</f>
        <v>-1930.6922937961499</v>
      </c>
      <c r="V50" s="1">
        <f>SUMIFS(Generation_1!P:P,Generation_1!$A:$A,$B$47,Generation_1!$B:$B,$H50)-SUMIFS(Generation_2!P:P,Generation_2!$A:$A,$B$47,Generation_2!$B:$B,$H50)</f>
        <v>-692.31332520903379</v>
      </c>
      <c r="W50" s="1">
        <f>SUMIFS(Generation_1!Q:Q,Generation_1!$A:$A,$B$47,Generation_1!$B:$B,$H50)-SUMIFS(Generation_2!Q:Q,Generation_2!$A:$A,$B$47,Generation_2!$B:$B,$H50)</f>
        <v>745.91094562013313</v>
      </c>
      <c r="X50" s="1">
        <f>SUMIFS(Generation_1!R:R,Generation_1!$A:$A,$B$47,Generation_1!$B:$B,$H50)-SUMIFS(Generation_2!R:R,Generation_2!$A:$A,$B$47,Generation_2!$B:$B,$H50)</f>
        <v>2302.4249216820317</v>
      </c>
      <c r="Y50" s="1">
        <f>SUMIFS(Generation_1!S:S,Generation_1!$A:$A,$B$47,Generation_1!$B:$B,$H50)-SUMIFS(Generation_2!S:S,Generation_2!$A:$A,$B$47,Generation_2!$B:$B,$H50)</f>
        <v>4054.3147214258352</v>
      </c>
      <c r="Z50" s="1">
        <f>SUMIFS(Generation_1!T:T,Generation_1!$A:$A,$B$47,Generation_1!$B:$B,$H50)-SUMIFS(Generation_2!T:T,Generation_2!$A:$A,$B$47,Generation_2!$B:$B,$H50)</f>
        <v>3568.5050114020851</v>
      </c>
      <c r="AA50" s="1">
        <f>SUMIFS(Generation_1!U:U,Generation_1!$A:$A,$B$47,Generation_1!$B:$B,$H50)-SUMIFS(Generation_2!U:U,Generation_2!$A:$A,$B$47,Generation_2!$B:$B,$H50)</f>
        <v>3271.7905335922696</v>
      </c>
      <c r="AB50" s="1">
        <f>SUMIFS(Generation_1!V:V,Generation_1!$A:$A,$B$47,Generation_1!$B:$B,$H50)-SUMIFS(Generation_2!V:V,Generation_2!$A:$A,$B$47,Generation_2!$B:$B,$H50)</f>
        <v>3918.8452779402578</v>
      </c>
      <c r="AC50" s="1">
        <f>SUMIFS(Generation_1!W:W,Generation_1!$A:$A,$B$47,Generation_1!$B:$B,$H50)-SUMIFS(Generation_2!W:W,Generation_2!$A:$A,$B$47,Generation_2!$B:$B,$H50)</f>
        <v>4847.8720197583971</v>
      </c>
      <c r="AD50" s="64"/>
    </row>
    <row r="51" spans="8:62">
      <c r="H51" s="7" t="s">
        <v>113</v>
      </c>
      <c r="I51" s="1">
        <f>SUMIFS(Generation_1!C:C,Generation_1!$A:$A,$B$47,Generation_1!$B:$B,$H51)-SUMIFS(Generation_2!C:C,Generation_2!$A:$A,$B$47,Generation_2!$B:$B,$H51)</f>
        <v>6.5719711568817729E-2</v>
      </c>
      <c r="J51" s="1">
        <f>SUMIFS(Generation_1!D:D,Generation_1!$A:$A,$B$47,Generation_1!$B:$B,$H51)-SUMIFS(Generation_2!D:D,Generation_2!$A:$A,$B$47,Generation_2!$B:$B,$H51)</f>
        <v>-381.73344564891158</v>
      </c>
      <c r="K51" s="1">
        <f>SUMIFS(Generation_1!E:E,Generation_1!$A:$A,$B$47,Generation_1!$B:$B,$H51)-SUMIFS(Generation_2!E:E,Generation_2!$A:$A,$B$47,Generation_2!$B:$B,$H51)</f>
        <v>-395.61860680145764</v>
      </c>
      <c r="L51" s="1">
        <f>SUMIFS(Generation_1!F:F,Generation_1!$A:$A,$B$47,Generation_1!$B:$B,$H51)-SUMIFS(Generation_2!F:F,Generation_2!$A:$A,$B$47,Generation_2!$B:$B,$H51)</f>
        <v>-1851.9645144478636</v>
      </c>
      <c r="M51" s="1">
        <f>SUMIFS(Generation_1!G:G,Generation_1!$A:$A,$B$47,Generation_1!$B:$B,$H51)-SUMIFS(Generation_2!G:G,Generation_2!$A:$A,$B$47,Generation_2!$B:$B,$H51)</f>
        <v>-2453.5512397705497</v>
      </c>
      <c r="N51" s="1">
        <f>SUMIFS(Generation_1!H:H,Generation_1!$A:$A,$B$47,Generation_1!$B:$B,$H51)-SUMIFS(Generation_2!H:H,Generation_2!$A:$A,$B$47,Generation_2!$B:$B,$H51)</f>
        <v>-3034.8878268394583</v>
      </c>
      <c r="O51" s="1">
        <f>SUMIFS(Generation_1!I:I,Generation_1!$A:$A,$B$47,Generation_1!$B:$B,$H51)-SUMIFS(Generation_2!I:I,Generation_2!$A:$A,$B$47,Generation_2!$B:$B,$H51)</f>
        <v>-4005.4921155688789</v>
      </c>
      <c r="P51" s="1">
        <f>SUMIFS(Generation_1!J:J,Generation_1!$A:$A,$B$47,Generation_1!$B:$B,$H51)-SUMIFS(Generation_2!J:J,Generation_2!$A:$A,$B$47,Generation_2!$B:$B,$H51)</f>
        <v>-6394.3386861079853</v>
      </c>
      <c r="Q51" s="1">
        <f>SUMIFS(Generation_1!K:K,Generation_1!$A:$A,$B$47,Generation_1!$B:$B,$H51)-SUMIFS(Generation_2!K:K,Generation_2!$A:$A,$B$47,Generation_2!$B:$B,$H51)</f>
        <v>-4377.1667597801097</v>
      </c>
      <c r="R51" s="1">
        <f>SUMIFS(Generation_1!L:L,Generation_1!$A:$A,$B$47,Generation_1!$B:$B,$H51)-SUMIFS(Generation_2!L:L,Generation_2!$A:$A,$B$47,Generation_2!$B:$B,$H51)</f>
        <v>-3400.8735887559997</v>
      </c>
      <c r="S51" s="1">
        <f>SUMIFS(Generation_1!M:M,Generation_1!$A:$A,$B$47,Generation_1!$B:$B,$H51)-SUMIFS(Generation_2!M:M,Generation_2!$A:$A,$B$47,Generation_2!$B:$B,$H51)</f>
        <v>-3942.4426688916174</v>
      </c>
      <c r="T51" s="1">
        <f>SUMIFS(Generation_1!N:N,Generation_1!$A:$A,$B$47,Generation_1!$B:$B,$H51)-SUMIFS(Generation_2!N:N,Generation_2!$A:$A,$B$47,Generation_2!$B:$B,$H51)</f>
        <v>-1106.4575421427617</v>
      </c>
      <c r="U51" s="1">
        <f>SUMIFS(Generation_1!O:O,Generation_1!$A:$A,$B$47,Generation_1!$B:$B,$H51)-SUMIFS(Generation_2!O:O,Generation_2!$A:$A,$B$47,Generation_2!$B:$B,$H51)</f>
        <v>-1906.2135480580255</v>
      </c>
      <c r="V51" s="1">
        <f>SUMIFS(Generation_1!P:P,Generation_1!$A:$A,$B$47,Generation_1!$B:$B,$H51)-SUMIFS(Generation_2!P:P,Generation_2!$A:$A,$B$47,Generation_2!$B:$B,$H51)</f>
        <v>-2836.5677298785813</v>
      </c>
      <c r="W51" s="1">
        <f>SUMIFS(Generation_1!Q:Q,Generation_1!$A:$A,$B$47,Generation_1!$B:$B,$H51)-SUMIFS(Generation_2!Q:Q,Generation_2!$A:$A,$B$47,Generation_2!$B:$B,$H51)</f>
        <v>-2757.8905918857745</v>
      </c>
      <c r="X51" s="1">
        <f>SUMIFS(Generation_1!R:R,Generation_1!$A:$A,$B$47,Generation_1!$B:$B,$H51)-SUMIFS(Generation_2!R:R,Generation_2!$A:$A,$B$47,Generation_2!$B:$B,$H51)</f>
        <v>-2225.2332898084605</v>
      </c>
      <c r="Y51" s="1">
        <f>SUMIFS(Generation_1!S:S,Generation_1!$A:$A,$B$47,Generation_1!$B:$B,$H51)-SUMIFS(Generation_2!S:S,Generation_2!$A:$A,$B$47,Generation_2!$B:$B,$H51)</f>
        <v>-347.5777877103792</v>
      </c>
      <c r="Z51" s="1">
        <f>SUMIFS(Generation_1!T:T,Generation_1!$A:$A,$B$47,Generation_1!$B:$B,$H51)-SUMIFS(Generation_2!T:T,Generation_2!$A:$A,$B$47,Generation_2!$B:$B,$H51)</f>
        <v>-1792.7525790616637</v>
      </c>
      <c r="AA51" s="1">
        <f>SUMIFS(Generation_1!U:U,Generation_1!$A:$A,$B$47,Generation_1!$B:$B,$H51)-SUMIFS(Generation_2!U:U,Generation_2!$A:$A,$B$47,Generation_2!$B:$B,$H51)</f>
        <v>-790.57299689445063</v>
      </c>
      <c r="AB51" s="1">
        <f>SUMIFS(Generation_1!V:V,Generation_1!$A:$A,$B$47,Generation_1!$B:$B,$H51)-SUMIFS(Generation_2!V:V,Generation_2!$A:$A,$B$47,Generation_2!$B:$B,$H51)</f>
        <v>216.5042237707421</v>
      </c>
      <c r="AC51" s="1">
        <f>SUMIFS(Generation_1!W:W,Generation_1!$A:$A,$B$47,Generation_1!$B:$B,$H51)-SUMIFS(Generation_2!W:W,Generation_2!$A:$A,$B$47,Generation_2!$B:$B,$H51)</f>
        <v>-1507.4913615530604</v>
      </c>
      <c r="AD51" s="64"/>
    </row>
    <row r="52" spans="8:62">
      <c r="H52" s="7" t="s">
        <v>114</v>
      </c>
      <c r="I52" s="1">
        <f>SUMIFS(Generation_1!C:C,Generation_1!$A:$A,$B$47,Generation_1!$B:$B,$H52)-SUMIFS(Generation_2!C:C,Generation_2!$A:$A,$B$47,Generation_2!$B:$B,$H52)</f>
        <v>4.1987277654698119E-8</v>
      </c>
      <c r="J52" s="1">
        <f>SUMIFS(Generation_1!D:D,Generation_1!$A:$A,$B$47,Generation_1!$B:$B,$H52)-SUMIFS(Generation_2!D:D,Generation_2!$A:$A,$B$47,Generation_2!$B:$B,$H52)</f>
        <v>-4.3254162160337728E-2</v>
      </c>
      <c r="K52" s="1">
        <f>SUMIFS(Generation_1!E:E,Generation_1!$A:$A,$B$47,Generation_1!$B:$B,$H52)-SUMIFS(Generation_2!E:E,Generation_2!$A:$A,$B$47,Generation_2!$B:$B,$H52)</f>
        <v>-0.51135511042912185</v>
      </c>
      <c r="L52" s="1">
        <f>SUMIFS(Generation_1!F:F,Generation_1!$A:$A,$B$47,Generation_1!$B:$B,$H52)-SUMIFS(Generation_2!F:F,Generation_2!$A:$A,$B$47,Generation_2!$B:$B,$H52)</f>
        <v>1100.7148258802199</v>
      </c>
      <c r="M52" s="1">
        <f>SUMIFS(Generation_1!G:G,Generation_1!$A:$A,$B$47,Generation_1!$B:$B,$H52)-SUMIFS(Generation_2!G:G,Generation_2!$A:$A,$B$47,Generation_2!$B:$B,$H52)</f>
        <v>917.39261220423032</v>
      </c>
      <c r="N52" s="1">
        <f>SUMIFS(Generation_1!H:H,Generation_1!$A:$A,$B$47,Generation_1!$B:$B,$H52)-SUMIFS(Generation_2!H:H,Generation_2!$A:$A,$B$47,Generation_2!$B:$B,$H52)</f>
        <v>866.33883644597199</v>
      </c>
      <c r="O52" s="1">
        <f>SUMIFS(Generation_1!I:I,Generation_1!$A:$A,$B$47,Generation_1!$B:$B,$H52)-SUMIFS(Generation_2!I:I,Generation_2!$A:$A,$B$47,Generation_2!$B:$B,$H52)</f>
        <v>1005.200160468562</v>
      </c>
      <c r="P52" s="1">
        <f>SUMIFS(Generation_1!J:J,Generation_1!$A:$A,$B$47,Generation_1!$B:$B,$H52)-SUMIFS(Generation_2!J:J,Generation_2!$A:$A,$B$47,Generation_2!$B:$B,$H52)</f>
        <v>1079.3775680068959</v>
      </c>
      <c r="Q52" s="1">
        <f>SUMIFS(Generation_1!K:K,Generation_1!$A:$A,$B$47,Generation_1!$B:$B,$H52)-SUMIFS(Generation_2!K:K,Generation_2!$A:$A,$B$47,Generation_2!$B:$B,$H52)</f>
        <v>1000.5762120179957</v>
      </c>
      <c r="R52" s="1">
        <f>SUMIFS(Generation_1!L:L,Generation_1!$A:$A,$B$47,Generation_1!$B:$B,$H52)-SUMIFS(Generation_2!L:L,Generation_2!$A:$A,$B$47,Generation_2!$B:$B,$H52)</f>
        <v>977.05240768051522</v>
      </c>
      <c r="S52" s="1">
        <f>SUMIFS(Generation_1!M:M,Generation_1!$A:$A,$B$47,Generation_1!$B:$B,$H52)-SUMIFS(Generation_2!M:M,Generation_2!$A:$A,$B$47,Generation_2!$B:$B,$H52)</f>
        <v>787.31457588963804</v>
      </c>
      <c r="T52" s="1">
        <f>SUMIFS(Generation_1!N:N,Generation_1!$A:$A,$B$47,Generation_1!$B:$B,$H52)-SUMIFS(Generation_2!N:N,Generation_2!$A:$A,$B$47,Generation_2!$B:$B,$H52)</f>
        <v>7038.4037294758837</v>
      </c>
      <c r="U52" s="1">
        <f>SUMIFS(Generation_1!O:O,Generation_1!$A:$A,$B$47,Generation_1!$B:$B,$H52)-SUMIFS(Generation_2!O:O,Generation_2!$A:$A,$B$47,Generation_2!$B:$B,$H52)</f>
        <v>7151.4794483200476</v>
      </c>
      <c r="V52" s="1">
        <f>SUMIFS(Generation_1!P:P,Generation_1!$A:$A,$B$47,Generation_1!$B:$B,$H52)-SUMIFS(Generation_2!P:P,Generation_2!$A:$A,$B$47,Generation_2!$B:$B,$H52)</f>
        <v>7269.2955816210942</v>
      </c>
      <c r="W52" s="1">
        <f>SUMIFS(Generation_1!Q:Q,Generation_1!$A:$A,$B$47,Generation_1!$B:$B,$H52)-SUMIFS(Generation_2!Q:Q,Generation_2!$A:$A,$B$47,Generation_2!$B:$B,$H52)</f>
        <v>4018.0051426725795</v>
      </c>
      <c r="X52" s="1">
        <f>SUMIFS(Generation_1!R:R,Generation_1!$A:$A,$B$47,Generation_1!$B:$B,$H52)-SUMIFS(Generation_2!R:R,Generation_2!$A:$A,$B$47,Generation_2!$B:$B,$H52)</f>
        <v>7436.6807350156278</v>
      </c>
      <c r="Y52" s="1">
        <f>SUMIFS(Generation_1!S:S,Generation_1!$A:$A,$B$47,Generation_1!$B:$B,$H52)-SUMIFS(Generation_2!S:S,Generation_2!$A:$A,$B$47,Generation_2!$B:$B,$H52)</f>
        <v>6666.0348984878183</v>
      </c>
      <c r="Z52" s="1">
        <f>SUMIFS(Generation_1!T:T,Generation_1!$A:$A,$B$47,Generation_1!$B:$B,$H52)-SUMIFS(Generation_2!T:T,Generation_2!$A:$A,$B$47,Generation_2!$B:$B,$H52)</f>
        <v>9312.0446660404195</v>
      </c>
      <c r="AA52" s="1">
        <f>SUMIFS(Generation_1!U:U,Generation_1!$A:$A,$B$47,Generation_1!$B:$B,$H52)-SUMIFS(Generation_2!U:U,Generation_2!$A:$A,$B$47,Generation_2!$B:$B,$H52)</f>
        <v>7065.9876471731986</v>
      </c>
      <c r="AB52" s="1">
        <f>SUMIFS(Generation_1!V:V,Generation_1!$A:$A,$B$47,Generation_1!$B:$B,$H52)-SUMIFS(Generation_2!V:V,Generation_2!$A:$A,$B$47,Generation_2!$B:$B,$H52)</f>
        <v>5128.03883799706</v>
      </c>
      <c r="AC52" s="1">
        <f>SUMIFS(Generation_1!W:W,Generation_1!$A:$A,$B$47,Generation_1!$B:$B,$H52)-SUMIFS(Generation_2!W:W,Generation_2!$A:$A,$B$47,Generation_2!$B:$B,$H52)</f>
        <v>7498.1022502030937</v>
      </c>
      <c r="AD52" s="64"/>
    </row>
    <row r="53" spans="8:62">
      <c r="H53" s="7" t="s">
        <v>115</v>
      </c>
      <c r="I53" s="1">
        <f>SUMIFS(Generation_1!C:C,Generation_1!$A:$A,$B$47,Generation_1!$B:$B,$H53)-SUMIFS(Generation_2!C:C,Generation_2!$A:$A,$B$47,Generation_2!$B:$B,$H53)</f>
        <v>8.3668894035326957E-8</v>
      </c>
      <c r="J53" s="1">
        <f>SUMIFS(Generation_1!D:D,Generation_1!$A:$A,$B$47,Generation_1!$B:$B,$H53)-SUMIFS(Generation_2!D:D,Generation_2!$A:$A,$B$47,Generation_2!$B:$B,$H53)</f>
        <v>1.8135575617191506</v>
      </c>
      <c r="K53" s="1">
        <f>SUMIFS(Generation_1!E:E,Generation_1!$A:$A,$B$47,Generation_1!$B:$B,$H53)-SUMIFS(Generation_2!E:E,Generation_2!$A:$A,$B$47,Generation_2!$B:$B,$H53)</f>
        <v>2.7213456264561273</v>
      </c>
      <c r="L53" s="1">
        <f>SUMIFS(Generation_1!F:F,Generation_1!$A:$A,$B$47,Generation_1!$B:$B,$H53)-SUMIFS(Generation_2!F:F,Generation_2!$A:$A,$B$47,Generation_2!$B:$B,$H53)</f>
        <v>134.37071201414963</v>
      </c>
      <c r="M53" s="1">
        <f>SUMIFS(Generation_1!G:G,Generation_1!$A:$A,$B$47,Generation_1!$B:$B,$H53)-SUMIFS(Generation_2!G:G,Generation_2!$A:$A,$B$47,Generation_2!$B:$B,$H53)</f>
        <v>158.93538116380006</v>
      </c>
      <c r="N53" s="1">
        <f>SUMIFS(Generation_1!H:H,Generation_1!$A:$A,$B$47,Generation_1!$B:$B,$H53)-SUMIFS(Generation_2!H:H,Generation_2!$A:$A,$B$47,Generation_2!$B:$B,$H53)</f>
        <v>134.64612419495907</v>
      </c>
      <c r="O53" s="1">
        <f>SUMIFS(Generation_1!I:I,Generation_1!$A:$A,$B$47,Generation_1!$B:$B,$H53)-SUMIFS(Generation_2!I:I,Generation_2!$A:$A,$B$47,Generation_2!$B:$B,$H53)</f>
        <v>159.86146717923717</v>
      </c>
      <c r="P53" s="1">
        <f>SUMIFS(Generation_1!J:J,Generation_1!$A:$A,$B$47,Generation_1!$B:$B,$H53)-SUMIFS(Generation_2!J:J,Generation_2!$A:$A,$B$47,Generation_2!$B:$B,$H53)</f>
        <v>175.37399978928701</v>
      </c>
      <c r="Q53" s="1">
        <f>SUMIFS(Generation_1!K:K,Generation_1!$A:$A,$B$47,Generation_1!$B:$B,$H53)-SUMIFS(Generation_2!K:K,Generation_2!$A:$A,$B$47,Generation_2!$B:$B,$H53)</f>
        <v>229.7298278135404</v>
      </c>
      <c r="R53" s="1">
        <f>SUMIFS(Generation_1!L:L,Generation_1!$A:$A,$B$47,Generation_1!$B:$B,$H53)-SUMIFS(Generation_2!L:L,Generation_2!$A:$A,$B$47,Generation_2!$B:$B,$H53)</f>
        <v>215.34227260098217</v>
      </c>
      <c r="S53" s="1">
        <f>SUMIFS(Generation_1!M:M,Generation_1!$A:$A,$B$47,Generation_1!$B:$B,$H53)-SUMIFS(Generation_2!M:M,Generation_2!$A:$A,$B$47,Generation_2!$B:$B,$H53)</f>
        <v>168.464353678104</v>
      </c>
      <c r="T53" s="1">
        <f>SUMIFS(Generation_1!N:N,Generation_1!$A:$A,$B$47,Generation_1!$B:$B,$H53)-SUMIFS(Generation_2!N:N,Generation_2!$A:$A,$B$47,Generation_2!$B:$B,$H53)</f>
        <v>6399.5255765893662</v>
      </c>
      <c r="U53" s="1">
        <f>SUMIFS(Generation_1!O:O,Generation_1!$A:$A,$B$47,Generation_1!$B:$B,$H53)-SUMIFS(Generation_2!O:O,Generation_2!$A:$A,$B$47,Generation_2!$B:$B,$H53)</f>
        <v>6632.2596816141968</v>
      </c>
      <c r="V53" s="1">
        <f>SUMIFS(Generation_1!P:P,Generation_1!$A:$A,$B$47,Generation_1!$B:$B,$H53)-SUMIFS(Generation_2!P:P,Generation_2!$A:$A,$B$47,Generation_2!$B:$B,$H53)</f>
        <v>6212.4600904220424</v>
      </c>
      <c r="W53" s="1">
        <f>SUMIFS(Generation_1!Q:Q,Generation_1!$A:$A,$B$47,Generation_1!$B:$B,$H53)-SUMIFS(Generation_2!Q:Q,Generation_2!$A:$A,$B$47,Generation_2!$B:$B,$H53)</f>
        <v>9356.1024300229419</v>
      </c>
      <c r="X53" s="1">
        <f>SUMIFS(Generation_1!R:R,Generation_1!$A:$A,$B$47,Generation_1!$B:$B,$H53)-SUMIFS(Generation_2!R:R,Generation_2!$A:$A,$B$47,Generation_2!$B:$B,$H53)</f>
        <v>10745.97245210065</v>
      </c>
      <c r="Y53" s="1">
        <f>SUMIFS(Generation_1!S:S,Generation_1!$A:$A,$B$47,Generation_1!$B:$B,$H53)-SUMIFS(Generation_2!S:S,Generation_2!$A:$A,$B$47,Generation_2!$B:$B,$H53)</f>
        <v>20084.566188190769</v>
      </c>
      <c r="Z53" s="1">
        <f>SUMIFS(Generation_1!T:T,Generation_1!$A:$A,$B$47,Generation_1!$B:$B,$H53)-SUMIFS(Generation_2!T:T,Generation_2!$A:$A,$B$47,Generation_2!$B:$B,$H53)</f>
        <v>17199.371012582589</v>
      </c>
      <c r="AA53" s="1">
        <f>SUMIFS(Generation_1!U:U,Generation_1!$A:$A,$B$47,Generation_1!$B:$B,$H53)-SUMIFS(Generation_2!U:U,Generation_2!$A:$A,$B$47,Generation_2!$B:$B,$H53)</f>
        <v>21138.506632321903</v>
      </c>
      <c r="AB53" s="1">
        <f>SUMIFS(Generation_1!V:V,Generation_1!$A:$A,$B$47,Generation_1!$B:$B,$H53)-SUMIFS(Generation_2!V:V,Generation_2!$A:$A,$B$47,Generation_2!$B:$B,$H53)</f>
        <v>24718.864637524552</v>
      </c>
      <c r="AC53" s="1">
        <f>SUMIFS(Generation_1!W:W,Generation_1!$A:$A,$B$47,Generation_1!$B:$B,$H53)-SUMIFS(Generation_2!W:W,Generation_2!$A:$A,$B$47,Generation_2!$B:$B,$H53)</f>
        <v>24504.586274895733</v>
      </c>
      <c r="AD53" s="64"/>
    </row>
    <row r="54" spans="8:62">
      <c r="H54" s="7" t="s">
        <v>116</v>
      </c>
      <c r="I54" s="1">
        <f>SUMIFS(Generation_1!C:C,Generation_1!$A:$A,$B$47,Generation_1!$B:$B,$H54)-SUMIFS(Generation_2!C:C,Generation_2!$A:$A,$B$47,Generation_2!$B:$B,$H54)</f>
        <v>9.3059497885406017E-8</v>
      </c>
      <c r="J54" s="1">
        <f>SUMIFS(Generation_1!D:D,Generation_1!$A:$A,$B$47,Generation_1!$B:$B,$H54)-SUMIFS(Generation_2!D:D,Generation_2!$A:$A,$B$47,Generation_2!$B:$B,$H54)</f>
        <v>-17.663559274882573</v>
      </c>
      <c r="K54" s="1">
        <f>SUMIFS(Generation_1!E:E,Generation_1!$A:$A,$B$47,Generation_1!$B:$B,$H54)-SUMIFS(Generation_2!E:E,Generation_2!$A:$A,$B$47,Generation_2!$B:$B,$H54)</f>
        <v>-28.017388497924912</v>
      </c>
      <c r="L54" s="1">
        <f>SUMIFS(Generation_1!F:F,Generation_1!$A:$A,$B$47,Generation_1!$B:$B,$H54)-SUMIFS(Generation_2!F:F,Generation_2!$A:$A,$B$47,Generation_2!$B:$B,$H54)</f>
        <v>-181.8283296707632</v>
      </c>
      <c r="M54" s="1">
        <f>SUMIFS(Generation_1!G:G,Generation_1!$A:$A,$B$47,Generation_1!$B:$B,$H54)-SUMIFS(Generation_2!G:G,Generation_2!$A:$A,$B$47,Generation_2!$B:$B,$H54)</f>
        <v>-30.946756681203624</v>
      </c>
      <c r="N54" s="1">
        <f>SUMIFS(Generation_1!H:H,Generation_1!$A:$A,$B$47,Generation_1!$B:$B,$H54)-SUMIFS(Generation_2!H:H,Generation_2!$A:$A,$B$47,Generation_2!$B:$B,$H54)</f>
        <v>-351.79840470849194</v>
      </c>
      <c r="O54" s="1">
        <f>SUMIFS(Generation_1!I:I,Generation_1!$A:$A,$B$47,Generation_1!$B:$B,$H54)-SUMIFS(Generation_2!I:I,Generation_2!$A:$A,$B$47,Generation_2!$B:$B,$H54)</f>
        <v>-245.63776410229912</v>
      </c>
      <c r="P54" s="1">
        <f>SUMIFS(Generation_1!J:J,Generation_1!$A:$A,$B$47,Generation_1!$B:$B,$H54)-SUMIFS(Generation_2!J:J,Generation_2!$A:$A,$B$47,Generation_2!$B:$B,$H54)</f>
        <v>-233.30675353146216</v>
      </c>
      <c r="Q54" s="1">
        <f>SUMIFS(Generation_1!K:K,Generation_1!$A:$A,$B$47,Generation_1!$B:$B,$H54)-SUMIFS(Generation_2!K:K,Generation_2!$A:$A,$B$47,Generation_2!$B:$B,$H54)</f>
        <v>-202.54764359393994</v>
      </c>
      <c r="R54" s="1">
        <f>SUMIFS(Generation_1!L:L,Generation_1!$A:$A,$B$47,Generation_1!$B:$B,$H54)-SUMIFS(Generation_2!L:L,Generation_2!$A:$A,$B$47,Generation_2!$B:$B,$H54)</f>
        <v>-289.72867680163654</v>
      </c>
      <c r="S54" s="1">
        <f>SUMIFS(Generation_1!M:M,Generation_1!$A:$A,$B$47,Generation_1!$B:$B,$H54)-SUMIFS(Generation_2!M:M,Generation_2!$A:$A,$B$47,Generation_2!$B:$B,$H54)</f>
        <v>-915.88159598921084</v>
      </c>
      <c r="T54" s="1">
        <f>SUMIFS(Generation_1!N:N,Generation_1!$A:$A,$B$47,Generation_1!$B:$B,$H54)-SUMIFS(Generation_2!N:N,Generation_2!$A:$A,$B$47,Generation_2!$B:$B,$H54)</f>
        <v>-1795.3357442039614</v>
      </c>
      <c r="U54" s="1">
        <f>SUMIFS(Generation_1!O:O,Generation_1!$A:$A,$B$47,Generation_1!$B:$B,$H54)-SUMIFS(Generation_2!O:O,Generation_2!$A:$A,$B$47,Generation_2!$B:$B,$H54)</f>
        <v>-1901.4342881189059</v>
      </c>
      <c r="V54" s="1">
        <f>SUMIFS(Generation_1!P:P,Generation_1!$A:$A,$B$47,Generation_1!$B:$B,$H54)-SUMIFS(Generation_2!P:P,Generation_2!$A:$A,$B$47,Generation_2!$B:$B,$H54)</f>
        <v>-1984.192071468995</v>
      </c>
      <c r="W54" s="1">
        <f>SUMIFS(Generation_1!Q:Q,Generation_1!$A:$A,$B$47,Generation_1!$B:$B,$H54)-SUMIFS(Generation_2!Q:Q,Generation_2!$A:$A,$B$47,Generation_2!$B:$B,$H54)</f>
        <v>-1268.7622294051962</v>
      </c>
      <c r="X54" s="1">
        <f>SUMIFS(Generation_1!R:R,Generation_1!$A:$A,$B$47,Generation_1!$B:$B,$H54)-SUMIFS(Generation_2!R:R,Generation_2!$A:$A,$B$47,Generation_2!$B:$B,$H54)</f>
        <v>-1947.5439334466355</v>
      </c>
      <c r="Y54" s="1">
        <f>SUMIFS(Generation_1!S:S,Generation_1!$A:$A,$B$47,Generation_1!$B:$B,$H54)-SUMIFS(Generation_2!S:S,Generation_2!$A:$A,$B$47,Generation_2!$B:$B,$H54)</f>
        <v>-1144.8297521207987</v>
      </c>
      <c r="Z54" s="1">
        <f>SUMIFS(Generation_1!T:T,Generation_1!$A:$A,$B$47,Generation_1!$B:$B,$H54)-SUMIFS(Generation_2!T:T,Generation_2!$A:$A,$B$47,Generation_2!$B:$B,$H54)</f>
        <v>-1128.1503275528848</v>
      </c>
      <c r="AA54" s="1">
        <f>SUMIFS(Generation_1!U:U,Generation_1!$A:$A,$B$47,Generation_1!$B:$B,$H54)-SUMIFS(Generation_2!U:U,Generation_2!$A:$A,$B$47,Generation_2!$B:$B,$H54)</f>
        <v>-966.95325642679927</v>
      </c>
      <c r="AB54" s="1">
        <f>SUMIFS(Generation_1!V:V,Generation_1!$A:$A,$B$47,Generation_1!$B:$B,$H54)-SUMIFS(Generation_2!V:V,Generation_2!$A:$A,$B$47,Generation_2!$B:$B,$H54)</f>
        <v>-1069.4594472606441</v>
      </c>
      <c r="AC54" s="1">
        <f>SUMIFS(Generation_1!W:W,Generation_1!$A:$A,$B$47,Generation_1!$B:$B,$H54)-SUMIFS(Generation_2!W:W,Generation_2!$A:$A,$B$47,Generation_2!$B:$B,$H54)</f>
        <v>-1648.0114356591112</v>
      </c>
      <c r="AD54" s="64"/>
    </row>
    <row r="55" spans="8:62">
      <c r="H55" s="7" t="s">
        <v>117</v>
      </c>
      <c r="I55" s="1">
        <f>SUMIFS(Generation_1!C:C,Generation_1!$A:$A,$B$47,Generation_1!$B:$B,$H55)-SUMIFS(Generation_2!C:C,Generation_2!$A:$A,$B$47,Generation_2!$B:$B,$H55)</f>
        <v>0.5943365728813319</v>
      </c>
      <c r="J55" s="1">
        <f>SUMIFS(Generation_1!D:D,Generation_1!$A:$A,$B$47,Generation_1!$B:$B,$H55)-SUMIFS(Generation_2!D:D,Generation_2!$A:$A,$B$47,Generation_2!$B:$B,$H55)</f>
        <v>-2.6596971317755447</v>
      </c>
      <c r="K55" s="1">
        <f>SUMIFS(Generation_1!E:E,Generation_1!$A:$A,$B$47,Generation_1!$B:$B,$H55)-SUMIFS(Generation_2!E:E,Generation_2!$A:$A,$B$47,Generation_2!$B:$B,$H55)</f>
        <v>1.9485749078541801</v>
      </c>
      <c r="L55" s="1">
        <f>SUMIFS(Generation_1!F:F,Generation_1!$A:$A,$B$47,Generation_1!$B:$B,$H55)-SUMIFS(Generation_2!F:F,Generation_2!$A:$A,$B$47,Generation_2!$B:$B,$H55)</f>
        <v>-35.310478281326681</v>
      </c>
      <c r="M55" s="1">
        <f>SUMIFS(Generation_1!G:G,Generation_1!$A:$A,$B$47,Generation_1!$B:$B,$H55)-SUMIFS(Generation_2!G:G,Generation_2!$A:$A,$B$47,Generation_2!$B:$B,$H55)</f>
        <v>-173.29138430765471</v>
      </c>
      <c r="N55" s="1">
        <f>SUMIFS(Generation_1!H:H,Generation_1!$A:$A,$B$47,Generation_1!$B:$B,$H55)-SUMIFS(Generation_2!H:H,Generation_2!$A:$A,$B$47,Generation_2!$B:$B,$H55)</f>
        <v>-340.41966615128217</v>
      </c>
      <c r="O55" s="1">
        <f>SUMIFS(Generation_1!I:I,Generation_1!$A:$A,$B$47,Generation_1!$B:$B,$H55)-SUMIFS(Generation_2!I:I,Generation_2!$A:$A,$B$47,Generation_2!$B:$B,$H55)</f>
        <v>-1153.1540752488572</v>
      </c>
      <c r="P55" s="1">
        <f>SUMIFS(Generation_1!J:J,Generation_1!$A:$A,$B$47,Generation_1!$B:$B,$H55)-SUMIFS(Generation_2!J:J,Generation_2!$A:$A,$B$47,Generation_2!$B:$B,$H55)</f>
        <v>-843.9854653099427</v>
      </c>
      <c r="Q55" s="1">
        <f>SUMIFS(Generation_1!K:K,Generation_1!$A:$A,$B$47,Generation_1!$B:$B,$H55)-SUMIFS(Generation_2!K:K,Generation_2!$A:$A,$B$47,Generation_2!$B:$B,$H55)</f>
        <v>-516.59430469791255</v>
      </c>
      <c r="R55" s="1">
        <f>SUMIFS(Generation_1!L:L,Generation_1!$A:$A,$B$47,Generation_1!$B:$B,$H55)-SUMIFS(Generation_2!L:L,Generation_2!$A:$A,$B$47,Generation_2!$B:$B,$H55)</f>
        <v>647.11733520159078</v>
      </c>
      <c r="S55" s="1">
        <f>SUMIFS(Generation_1!M:M,Generation_1!$A:$A,$B$47,Generation_1!$B:$B,$H55)-SUMIFS(Generation_2!M:M,Generation_2!$A:$A,$B$47,Generation_2!$B:$B,$H55)</f>
        <v>-6.0923077690658829</v>
      </c>
      <c r="T55" s="1">
        <f>SUMIFS(Generation_1!N:N,Generation_1!$A:$A,$B$47,Generation_1!$B:$B,$H55)-SUMIFS(Generation_2!N:N,Generation_2!$A:$A,$B$47,Generation_2!$B:$B,$H55)</f>
        <v>-2698.9982188104777</v>
      </c>
      <c r="U55" s="1">
        <f>SUMIFS(Generation_1!O:O,Generation_1!$A:$A,$B$47,Generation_1!$B:$B,$H55)-SUMIFS(Generation_2!O:O,Generation_2!$A:$A,$B$47,Generation_2!$B:$B,$H55)</f>
        <v>-3138.9124977151864</v>
      </c>
      <c r="V55" s="1">
        <f>SUMIFS(Generation_1!P:P,Generation_1!$A:$A,$B$47,Generation_1!$B:$B,$H55)-SUMIFS(Generation_2!P:P,Generation_2!$A:$A,$B$47,Generation_2!$B:$B,$H55)</f>
        <v>-3346.2247054495065</v>
      </c>
      <c r="W55" s="1">
        <f>SUMIFS(Generation_1!Q:Q,Generation_1!$A:$A,$B$47,Generation_1!$B:$B,$H55)-SUMIFS(Generation_2!Q:Q,Generation_2!$A:$A,$B$47,Generation_2!$B:$B,$H55)</f>
        <v>-2758.9253512213254</v>
      </c>
      <c r="X55" s="1">
        <f>SUMIFS(Generation_1!R:R,Generation_1!$A:$A,$B$47,Generation_1!$B:$B,$H55)-SUMIFS(Generation_2!R:R,Generation_2!$A:$A,$B$47,Generation_2!$B:$B,$H55)</f>
        <v>-2673.3719415240012</v>
      </c>
      <c r="Y55" s="1">
        <f>SUMIFS(Generation_1!S:S,Generation_1!$A:$A,$B$47,Generation_1!$B:$B,$H55)-SUMIFS(Generation_2!S:S,Generation_2!$A:$A,$B$47,Generation_2!$B:$B,$H55)</f>
        <v>-4657.6945393461501</v>
      </c>
      <c r="Z55" s="1">
        <f>SUMIFS(Generation_1!T:T,Generation_1!$A:$A,$B$47,Generation_1!$B:$B,$H55)-SUMIFS(Generation_2!T:T,Generation_2!$A:$A,$B$47,Generation_2!$B:$B,$H55)</f>
        <v>-5245.1730149241921</v>
      </c>
      <c r="AA55" s="1">
        <f>SUMIFS(Generation_1!U:U,Generation_1!$A:$A,$B$47,Generation_1!$B:$B,$H55)-SUMIFS(Generation_2!U:U,Generation_2!$A:$A,$B$47,Generation_2!$B:$B,$H55)</f>
        <v>-4918.2720867441822</v>
      </c>
      <c r="AB55" s="1">
        <f>SUMIFS(Generation_1!V:V,Generation_1!$A:$A,$B$47,Generation_1!$B:$B,$H55)-SUMIFS(Generation_2!V:V,Generation_2!$A:$A,$B$47,Generation_2!$B:$B,$H55)</f>
        <v>-6731.8520365396453</v>
      </c>
      <c r="AC55" s="1">
        <f>SUMIFS(Generation_1!W:W,Generation_1!$A:$A,$B$47,Generation_1!$B:$B,$H55)-SUMIFS(Generation_2!W:W,Generation_2!$A:$A,$B$47,Generation_2!$B:$B,$H55)</f>
        <v>-7536.9605711923741</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2.0976222003810108E-7</v>
      </c>
      <c r="J57" s="1">
        <f>SUMIFS(Generation_1!D:D,Generation_1!$A:$A,$B$47,Generation_1!$B:$B,$H57)-SUMIFS(Generation_2!D:D,Generation_2!$A:$A,$B$47,Generation_2!$B:$B,$H57)</f>
        <v>-74.404797024970321</v>
      </c>
      <c r="K57" s="1">
        <f>SUMIFS(Generation_1!E:E,Generation_1!$A:$A,$B$47,Generation_1!$B:$B,$H57)-SUMIFS(Generation_2!E:E,Generation_2!$A:$A,$B$47,Generation_2!$B:$B,$H57)</f>
        <v>-73.014074543363677</v>
      </c>
      <c r="L57" s="1">
        <f>SUMIFS(Generation_1!F:F,Generation_1!$A:$A,$B$47,Generation_1!$B:$B,$H57)-SUMIFS(Generation_2!F:F,Generation_2!$A:$A,$B$47,Generation_2!$B:$B,$H57)</f>
        <v>-367.61393253248389</v>
      </c>
      <c r="M57" s="1">
        <f>SUMIFS(Generation_1!G:G,Generation_1!$A:$A,$B$47,Generation_1!$B:$B,$H57)-SUMIFS(Generation_2!G:G,Generation_2!$A:$A,$B$47,Generation_2!$B:$B,$H57)</f>
        <v>-599.9032016244746</v>
      </c>
      <c r="N57" s="1">
        <f>SUMIFS(Generation_1!H:H,Generation_1!$A:$A,$B$47,Generation_1!$B:$B,$H57)-SUMIFS(Generation_2!H:H,Generation_2!$A:$A,$B$47,Generation_2!$B:$B,$H57)</f>
        <v>-783.44119412191503</v>
      </c>
      <c r="O57" s="1">
        <f>SUMIFS(Generation_1!I:I,Generation_1!$A:$A,$B$47,Generation_1!$B:$B,$H57)-SUMIFS(Generation_2!I:I,Generation_2!$A:$A,$B$47,Generation_2!$B:$B,$H57)</f>
        <v>-1230.0392801957933</v>
      </c>
      <c r="P57" s="1">
        <f>SUMIFS(Generation_1!J:J,Generation_1!$A:$A,$B$47,Generation_1!$B:$B,$H57)-SUMIFS(Generation_2!J:J,Generation_2!$A:$A,$B$47,Generation_2!$B:$B,$H57)</f>
        <v>-1497.7142699842152</v>
      </c>
      <c r="Q57" s="1">
        <f>SUMIFS(Generation_1!K:K,Generation_1!$A:$A,$B$47,Generation_1!$B:$B,$H57)-SUMIFS(Generation_2!K:K,Generation_2!$A:$A,$B$47,Generation_2!$B:$B,$H57)</f>
        <v>-3002.8787268106826</v>
      </c>
      <c r="R57" s="1">
        <f>SUMIFS(Generation_1!L:L,Generation_1!$A:$A,$B$47,Generation_1!$B:$B,$H57)-SUMIFS(Generation_2!L:L,Generation_2!$A:$A,$B$47,Generation_2!$B:$B,$H57)</f>
        <v>-2883.757970834864</v>
      </c>
      <c r="S57" s="1">
        <f>SUMIFS(Generation_1!M:M,Generation_1!$A:$A,$B$47,Generation_1!$B:$B,$H57)-SUMIFS(Generation_2!M:M,Generation_2!$A:$A,$B$47,Generation_2!$B:$B,$H57)</f>
        <v>-3129.0714279384265</v>
      </c>
      <c r="T57" s="1">
        <f>SUMIFS(Generation_1!N:N,Generation_1!$A:$A,$B$47,Generation_1!$B:$B,$H57)-SUMIFS(Generation_2!N:N,Generation_2!$A:$A,$B$47,Generation_2!$B:$B,$H57)</f>
        <v>-2905.2981118360403</v>
      </c>
      <c r="U57" s="1">
        <f>SUMIFS(Generation_1!O:O,Generation_1!$A:$A,$B$47,Generation_1!$B:$B,$H57)-SUMIFS(Generation_2!O:O,Generation_2!$A:$A,$B$47,Generation_2!$B:$B,$H57)</f>
        <v>-4172.2345581157642</v>
      </c>
      <c r="V57" s="1">
        <f>SUMIFS(Generation_1!P:P,Generation_1!$A:$A,$B$47,Generation_1!$B:$B,$H57)-SUMIFS(Generation_2!P:P,Generation_2!$A:$A,$B$47,Generation_2!$B:$B,$H57)</f>
        <v>-4319.059394762844</v>
      </c>
      <c r="W57" s="1">
        <f>SUMIFS(Generation_1!Q:Q,Generation_1!$A:$A,$B$47,Generation_1!$B:$B,$H57)-SUMIFS(Generation_2!Q:Q,Generation_2!$A:$A,$B$47,Generation_2!$B:$B,$H57)</f>
        <v>2161.8344607133404</v>
      </c>
      <c r="X57" s="1">
        <f>SUMIFS(Generation_1!R:R,Generation_1!$A:$A,$B$47,Generation_1!$B:$B,$H57)-SUMIFS(Generation_2!R:R,Generation_2!$A:$A,$B$47,Generation_2!$B:$B,$H57)</f>
        <v>-3704.0378377891611</v>
      </c>
      <c r="Y57" s="1">
        <f>SUMIFS(Generation_1!S:S,Generation_1!$A:$A,$B$47,Generation_1!$B:$B,$H57)-SUMIFS(Generation_2!S:S,Generation_2!$A:$A,$B$47,Generation_2!$B:$B,$H57)</f>
        <v>-14225.82357737991</v>
      </c>
      <c r="Z57" s="1">
        <f>SUMIFS(Generation_1!T:T,Generation_1!$A:$A,$B$47,Generation_1!$B:$B,$H57)-SUMIFS(Generation_2!T:T,Generation_2!$A:$A,$B$47,Generation_2!$B:$B,$H57)</f>
        <v>-14317.191842243294</v>
      </c>
      <c r="AA57" s="1">
        <f>SUMIFS(Generation_1!U:U,Generation_1!$A:$A,$B$47,Generation_1!$B:$B,$H57)-SUMIFS(Generation_2!U:U,Generation_2!$A:$A,$B$47,Generation_2!$B:$B,$H57)</f>
        <v>-12573.764415703932</v>
      </c>
      <c r="AB57" s="1">
        <f>SUMIFS(Generation_1!V:V,Generation_1!$A:$A,$B$47,Generation_1!$B:$B,$H57)-SUMIFS(Generation_2!V:V,Generation_2!$A:$A,$B$47,Generation_2!$B:$B,$H57)</f>
        <v>-13693.255048538951</v>
      </c>
      <c r="AC57" s="1">
        <f>SUMIFS(Generation_1!W:W,Generation_1!$A:$A,$B$47,Generation_1!$B:$B,$H57)-SUMIFS(Generation_2!W:W,Generation_2!$A:$A,$B$47,Generation_2!$B:$B,$H57)</f>
        <v>-13849.02300225402</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-44.045475900002202</v>
      </c>
      <c r="M58" s="1">
        <f>SUMIFS(Generation_1!G:G,Generation_1!$A:$A,$B$47,Generation_1!$B:$B,$H58)-SUMIFS(Generation_2!G:G,Generation_2!$A:$A,$B$47,Generation_2!$B:$B,$H58)</f>
        <v>-38.062233439994088</v>
      </c>
      <c r="N58" s="1">
        <f>SUMIFS(Generation_1!H:H,Generation_1!$A:$A,$B$47,Generation_1!$B:$B,$H58)-SUMIFS(Generation_2!H:H,Generation_2!$A:$A,$B$47,Generation_2!$B:$B,$H58)</f>
        <v>141.9589348159534</v>
      </c>
      <c r="O58" s="1">
        <f>SUMIFS(Generation_1!I:I,Generation_1!$A:$A,$B$47,Generation_1!$B:$B,$H58)-SUMIFS(Generation_2!I:I,Generation_2!$A:$A,$B$47,Generation_2!$B:$B,$H58)</f>
        <v>554.20232991284502</v>
      </c>
      <c r="P58" s="1">
        <f>SUMIFS(Generation_1!J:J,Generation_1!$A:$A,$B$47,Generation_1!$B:$B,$H58)-SUMIFS(Generation_2!J:J,Generation_2!$A:$A,$B$47,Generation_2!$B:$B,$H58)</f>
        <v>38.824873908510199</v>
      </c>
      <c r="Q58" s="1">
        <f>SUMIFS(Generation_1!K:K,Generation_1!$A:$A,$B$47,Generation_1!$B:$B,$H58)-SUMIFS(Generation_2!K:K,Generation_2!$A:$A,$B$47,Generation_2!$B:$B,$H58)</f>
        <v>993.1754816769826</v>
      </c>
      <c r="R58" s="1">
        <f>SUMIFS(Generation_1!L:L,Generation_1!$A:$A,$B$47,Generation_1!$B:$B,$H58)-SUMIFS(Generation_2!L:L,Generation_2!$A:$A,$B$47,Generation_2!$B:$B,$H58)</f>
        <v>738.46868049550903</v>
      </c>
      <c r="S58" s="1">
        <f>SUMIFS(Generation_1!M:M,Generation_1!$A:$A,$B$47,Generation_1!$B:$B,$H58)-SUMIFS(Generation_2!M:M,Generation_2!$A:$A,$B$47,Generation_2!$B:$B,$H58)</f>
        <v>23.229381411245413</v>
      </c>
      <c r="T58" s="1">
        <f>SUMIFS(Generation_1!N:N,Generation_1!$A:$A,$B$47,Generation_1!$B:$B,$H58)-SUMIFS(Generation_2!N:N,Generation_2!$A:$A,$B$47,Generation_2!$B:$B,$H58)</f>
        <v>-9514.968612401728</v>
      </c>
      <c r="U58" s="1">
        <f>SUMIFS(Generation_1!O:O,Generation_1!$A:$A,$B$47,Generation_1!$B:$B,$H58)-SUMIFS(Generation_2!O:O,Generation_2!$A:$A,$B$47,Generation_2!$B:$B,$H58)</f>
        <v>-7218.8073688723634</v>
      </c>
      <c r="V58" s="1">
        <f>SUMIFS(Generation_1!P:P,Generation_1!$A:$A,$B$47,Generation_1!$B:$B,$H58)-SUMIFS(Generation_2!P:P,Generation_2!$A:$A,$B$47,Generation_2!$B:$B,$H58)</f>
        <v>-6941.7983455644135</v>
      </c>
      <c r="W58" s="1">
        <f>SUMIFS(Generation_1!Q:Q,Generation_1!$A:$A,$B$47,Generation_1!$B:$B,$H58)-SUMIFS(Generation_2!Q:Q,Generation_2!$A:$A,$B$47,Generation_2!$B:$B,$H58)</f>
        <v>-15379.873315249657</v>
      </c>
      <c r="X58" s="1">
        <f>SUMIFS(Generation_1!R:R,Generation_1!$A:$A,$B$47,Generation_1!$B:$B,$H58)-SUMIFS(Generation_2!R:R,Generation_2!$A:$A,$B$47,Generation_2!$B:$B,$H58)</f>
        <v>-15536.27477643462</v>
      </c>
      <c r="Y58" s="1">
        <f>SUMIFS(Generation_1!S:S,Generation_1!$A:$A,$B$47,Generation_1!$B:$B,$H58)-SUMIFS(Generation_2!S:S,Generation_2!$A:$A,$B$47,Generation_2!$B:$B,$H58)</f>
        <v>-18972.010536338665</v>
      </c>
      <c r="Z58" s="1">
        <f>SUMIFS(Generation_1!T:T,Generation_1!$A:$A,$B$47,Generation_1!$B:$B,$H58)-SUMIFS(Generation_2!T:T,Generation_2!$A:$A,$B$47,Generation_2!$B:$B,$H58)</f>
        <v>-16450.079130355207</v>
      </c>
      <c r="AA58" s="1">
        <f>SUMIFS(Generation_1!U:U,Generation_1!$A:$A,$B$47,Generation_1!$B:$B,$H58)-SUMIFS(Generation_2!U:U,Generation_2!$A:$A,$B$47,Generation_2!$B:$B,$H58)</f>
        <v>-20760.51794756556</v>
      </c>
      <c r="AB58" s="1">
        <f>SUMIFS(Generation_1!V:V,Generation_1!$A:$A,$B$47,Generation_1!$B:$B,$H58)-SUMIFS(Generation_2!V:V,Generation_2!$A:$A,$B$47,Generation_2!$B:$B,$H58)</f>
        <v>-23587.053517450953</v>
      </c>
      <c r="AC58" s="1">
        <f>SUMIFS(Generation_1!W:W,Generation_1!$A:$A,$B$47,Generation_1!$B:$B,$H58)-SUMIFS(Generation_2!W:W,Generation_2!$A:$A,$B$47,Generation_2!$B:$B,$H58)</f>
        <v>-24377.519294469927</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0.72973234567172085</v>
      </c>
      <c r="J61" s="1">
        <f>-(SUMIFS(Generation_1!D:D,Generation_1!$A:$A,$B$47,Generation_1!$B:$B,$H61)-SUMIFS(Generation_2!D:D,Generation_2!$A:$A,$B$47,Generation_2!$B:$B,$H61))</f>
        <v>-26.084637710675281</v>
      </c>
      <c r="K61" s="1">
        <f>-(SUMIFS(Generation_1!E:E,Generation_1!$A:$A,$B$47,Generation_1!$B:$B,$H61)-SUMIFS(Generation_2!E:E,Generation_2!$A:$A,$B$47,Generation_2!$B:$B,$H61))</f>
        <v>-18.565668544988824</v>
      </c>
      <c r="L61" s="1">
        <f>-(SUMIFS(Generation_1!F:F,Generation_1!$A:$A,$B$47,Generation_1!$B:$B,$H61)-SUMIFS(Generation_2!F:F,Generation_2!$A:$A,$B$47,Generation_2!$B:$B,$H61))</f>
        <v>-134.06355537223919</v>
      </c>
      <c r="M61" s="1">
        <f>-(SUMIFS(Generation_1!G:G,Generation_1!$A:$A,$B$47,Generation_1!$B:$B,$H61)-SUMIFS(Generation_2!G:G,Generation_2!$A:$A,$B$47,Generation_2!$B:$B,$H61))</f>
        <v>-298.66022732900819</v>
      </c>
      <c r="N61" s="1">
        <f>-(SUMIFS(Generation_1!H:H,Generation_1!$A:$A,$B$47,Generation_1!$B:$B,$H61)-SUMIFS(Generation_2!H:H,Generation_2!$A:$A,$B$47,Generation_2!$B:$B,$H61))</f>
        <v>-552.48084208442356</v>
      </c>
      <c r="O61" s="1">
        <f>-(SUMIFS(Generation_1!I:I,Generation_1!$A:$A,$B$47,Generation_1!$B:$B,$H61)-SUMIFS(Generation_2!I:I,Generation_2!$A:$A,$B$47,Generation_2!$B:$B,$H61))</f>
        <v>-1842.4903978978796</v>
      </c>
      <c r="P61" s="1">
        <f>-(SUMIFS(Generation_1!J:J,Generation_1!$A:$A,$B$47,Generation_1!$B:$B,$H61)-SUMIFS(Generation_2!J:J,Generation_2!$A:$A,$B$47,Generation_2!$B:$B,$H61))</f>
        <v>-1378.2385979410831</v>
      </c>
      <c r="Q61" s="1">
        <f>-(SUMIFS(Generation_1!K:K,Generation_1!$A:$A,$B$47,Generation_1!$B:$B,$H61)-SUMIFS(Generation_2!K:K,Generation_2!$A:$A,$B$47,Generation_2!$B:$B,$H61))</f>
        <v>-850.65741817478829</v>
      </c>
      <c r="R61" s="1">
        <f>-(SUMIFS(Generation_1!L:L,Generation_1!$A:$A,$B$47,Generation_1!$B:$B,$H61)-SUMIFS(Generation_2!L:L,Generation_2!$A:$A,$B$47,Generation_2!$B:$B,$H61))</f>
        <v>504.73363967081195</v>
      </c>
      <c r="S61" s="1">
        <f>-(SUMIFS(Generation_1!M:M,Generation_1!$A:$A,$B$47,Generation_1!$B:$B,$H61)-SUMIFS(Generation_2!M:M,Generation_2!$A:$A,$B$47,Generation_2!$B:$B,$H61))</f>
        <v>-435.85012038318382</v>
      </c>
      <c r="T61" s="1">
        <f>-(SUMIFS(Generation_1!N:N,Generation_1!$A:$A,$B$47,Generation_1!$B:$B,$H61)-SUMIFS(Generation_2!N:N,Generation_2!$A:$A,$B$47,Generation_2!$B:$B,$H61))</f>
        <v>-5815.3322193558961</v>
      </c>
      <c r="U61" s="1">
        <f>-(SUMIFS(Generation_1!O:O,Generation_1!$A:$A,$B$47,Generation_1!$B:$B,$H61)-SUMIFS(Generation_2!O:O,Generation_2!$A:$A,$B$47,Generation_2!$B:$B,$H61))</f>
        <v>-6207.8114167589574</v>
      </c>
      <c r="V61" s="1">
        <f>-(SUMIFS(Generation_1!P:P,Generation_1!$A:$A,$B$47,Generation_1!$B:$B,$H61)-SUMIFS(Generation_2!P:P,Generation_2!$A:$A,$B$47,Generation_2!$B:$B,$H61))</f>
        <v>-6227.6346405113927</v>
      </c>
      <c r="W61" s="1">
        <f>-(SUMIFS(Generation_1!Q:Q,Generation_1!$A:$A,$B$47,Generation_1!$B:$B,$H61)-SUMIFS(Generation_2!Q:Q,Generation_2!$A:$A,$B$47,Generation_2!$B:$B,$H61))</f>
        <v>-4844.3566877063367</v>
      </c>
      <c r="X61" s="1">
        <f>-(SUMIFS(Generation_1!R:R,Generation_1!$A:$A,$B$47,Generation_1!$B:$B,$H61)-SUMIFS(Generation_2!R:R,Generation_2!$A:$A,$B$47,Generation_2!$B:$B,$H61))</f>
        <v>-4482.6701077193175</v>
      </c>
      <c r="Y61" s="1">
        <f>-(SUMIFS(Generation_1!S:S,Generation_1!$A:$A,$B$47,Generation_1!$B:$B,$H61)-SUMIFS(Generation_2!S:S,Generation_2!$A:$A,$B$47,Generation_2!$B:$B,$H61))</f>
        <v>-7499.8255372331241</v>
      </c>
      <c r="Z61" s="1">
        <f>-(SUMIFS(Generation_1!T:T,Generation_1!$A:$A,$B$47,Generation_1!$B:$B,$H61)-SUMIFS(Generation_2!T:T,Generation_2!$A:$A,$B$47,Generation_2!$B:$B,$H61))</f>
        <v>-7767.9220995172</v>
      </c>
      <c r="AA61" s="1">
        <f>-(SUMIFS(Generation_1!U:U,Generation_1!$A:$A,$B$47,Generation_1!$B:$B,$H61)-SUMIFS(Generation_2!U:U,Generation_2!$A:$A,$B$47,Generation_2!$B:$B,$H61))</f>
        <v>-7527.7888846012429</v>
      </c>
      <c r="AB61" s="1">
        <f>-(SUMIFS(Generation_1!V:V,Generation_1!$A:$A,$B$47,Generation_1!$B:$B,$H61)-SUMIFS(Generation_2!V:V,Generation_2!$A:$A,$B$47,Generation_2!$B:$B,$H61))</f>
        <v>-9931.3168633356599</v>
      </c>
      <c r="AC61" s="1">
        <f>-(SUMIFS(Generation_1!W:W,Generation_1!$A:$A,$B$47,Generation_1!$B:$B,$H61)-SUMIFS(Generation_2!W:W,Generation_2!$A:$A,$B$47,Generation_2!$B:$B,$H61))</f>
        <v>-10906.286844632039</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2.6558991521596909E-6</v>
      </c>
      <c r="J72" s="1">
        <f>SUMIFS(Generation_1!M:M,Generation_1!$A:$A,$B$69,Generation_1!$B:$B,$H72)-SUMIFS(Generation_2!M:M,Generation_2!$A:$A,$B$69,Generation_2!$B:$B,$H72)</f>
        <v>6074.6332142246247</v>
      </c>
      <c r="K72" s="1">
        <f>SUMIFS(Generation_1!W:W,Generation_1!$A:$A,$B$69,Generation_1!$B:$B,$H72)-SUMIFS(Generation_2!W:W,Generation_2!$A:$A,$B$69,Generation_2!$B:$B,$H72)</f>
        <v>4847.8720197583971</v>
      </c>
    </row>
    <row r="73" spans="1:30">
      <c r="H73" s="7" t="s">
        <v>113</v>
      </c>
      <c r="I73" s="1">
        <f>SUMIFS(Generation_1!C:C,Generation_1!$A:$A,$B$69,Generation_1!$B:$B,$H73)-SUMIFS(Generation_2!C:C,Generation_2!$A:$A,$B$69,Generation_2!$B:$B,$H73)</f>
        <v>6.5719711568817729E-2</v>
      </c>
      <c r="J73" s="1">
        <f>SUMIFS(Generation_1!M:M,Generation_1!$A:$A,$B$69,Generation_1!$B:$B,$H73)-SUMIFS(Generation_2!M:M,Generation_2!$A:$A,$B$69,Generation_2!$B:$B,$H73)</f>
        <v>-3942.4426688916174</v>
      </c>
      <c r="K73" s="1">
        <f>SUMIFS(Generation_1!W:W,Generation_1!$A:$A,$B$69,Generation_1!$B:$B,$H73)-SUMIFS(Generation_2!W:W,Generation_2!$A:$A,$B$69,Generation_2!$B:$B,$H73)</f>
        <v>-1507.4913615530604</v>
      </c>
    </row>
    <row r="74" spans="1:30">
      <c r="H74" s="7" t="s">
        <v>114</v>
      </c>
      <c r="I74" s="1">
        <f>SUMIFS(Generation_1!C:C,Generation_1!$A:$A,$B$69,Generation_1!$B:$B,$H74)-SUMIFS(Generation_2!C:C,Generation_2!$A:$A,$B$69,Generation_2!$B:$B,$H74)</f>
        <v>4.1987277654698119E-8</v>
      </c>
      <c r="J74" s="1">
        <f>SUMIFS(Generation_1!M:M,Generation_1!$A:$A,$B$69,Generation_1!$B:$B,$H74)-SUMIFS(Generation_2!M:M,Generation_2!$A:$A,$B$69,Generation_2!$B:$B,$H74)</f>
        <v>787.31457588963804</v>
      </c>
      <c r="K74" s="1">
        <f>SUMIFS(Generation_1!W:W,Generation_1!$A:$A,$B$69,Generation_1!$B:$B,$H74)-SUMIFS(Generation_2!W:W,Generation_2!$A:$A,$B$69,Generation_2!$B:$B,$H74)</f>
        <v>7498.1022502030937</v>
      </c>
    </row>
    <row r="75" spans="1:30">
      <c r="H75" s="7" t="s">
        <v>115</v>
      </c>
      <c r="I75" s="1">
        <f>SUMIFS(Generation_1!C:C,Generation_1!$A:$A,$B$69,Generation_1!$B:$B,$H75)-SUMIFS(Generation_2!C:C,Generation_2!$A:$A,$B$69,Generation_2!$B:$B,$H75)</f>
        <v>8.3668894035326957E-8</v>
      </c>
      <c r="J75" s="1">
        <f>SUMIFS(Generation_1!M:M,Generation_1!$A:$A,$B$69,Generation_1!$B:$B,$H75)-SUMIFS(Generation_2!M:M,Generation_2!$A:$A,$B$69,Generation_2!$B:$B,$H75)</f>
        <v>168.464353678104</v>
      </c>
      <c r="K75" s="1">
        <f>SUMIFS(Generation_1!W:W,Generation_1!$A:$A,$B$69,Generation_1!$B:$B,$H75)-SUMIFS(Generation_2!W:W,Generation_2!$A:$A,$B$69,Generation_2!$B:$B,$H75)</f>
        <v>24504.586274895733</v>
      </c>
    </row>
    <row r="76" spans="1:30">
      <c r="H76" s="7" t="s">
        <v>116</v>
      </c>
      <c r="I76" s="1">
        <f>SUMIFS(Generation_1!C:C,Generation_1!$A:$A,$B$69,Generation_1!$B:$B,$H76)-SUMIFS(Generation_2!C:C,Generation_2!$A:$A,$B$69,Generation_2!$B:$B,$H76)</f>
        <v>9.3059497885406017E-8</v>
      </c>
      <c r="J76" s="1">
        <f>SUMIFS(Generation_1!M:M,Generation_1!$A:$A,$B$69,Generation_1!$B:$B,$H76)-SUMIFS(Generation_2!M:M,Generation_2!$A:$A,$B$69,Generation_2!$B:$B,$H76)</f>
        <v>-915.88159598921084</v>
      </c>
      <c r="K76" s="1">
        <f>SUMIFS(Generation_1!W:W,Generation_1!$A:$A,$B$69,Generation_1!$B:$B,$H76)-SUMIFS(Generation_2!W:W,Generation_2!$A:$A,$B$69,Generation_2!$B:$B,$H76)</f>
        <v>-1648.0114356591112</v>
      </c>
    </row>
    <row r="77" spans="1:30">
      <c r="H77" s="7" t="s">
        <v>117</v>
      </c>
      <c r="I77" s="1">
        <f>SUMIFS(Generation_1!C:C,Generation_1!$A:$A,$B$69,Generation_1!$B:$B,$H77)-SUMIFS(Generation_2!C:C,Generation_2!$A:$A,$B$69,Generation_2!$B:$B,$H77)</f>
        <v>0.5943365728813319</v>
      </c>
      <c r="J77" s="1">
        <f>SUMIFS(Generation_1!M:M,Generation_1!$A:$A,$B$69,Generation_1!$B:$B,$H77)-SUMIFS(Generation_2!M:M,Generation_2!$A:$A,$B$69,Generation_2!$B:$B,$H77)</f>
        <v>-6.0923077690658829</v>
      </c>
      <c r="K77" s="1">
        <f>SUMIFS(Generation_1!W:W,Generation_1!$A:$A,$B$69,Generation_1!$B:$B,$H77)-SUMIFS(Generation_2!W:W,Generation_2!$A:$A,$B$69,Generation_2!$B:$B,$H77)</f>
        <v>-7536.9605711923741</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2.0976222003810108E-7</v>
      </c>
      <c r="J79" s="1">
        <f>SUMIFS(Generation_1!M:M,Generation_1!$A:$A,$B$69,Generation_1!$B:$B,$H79)-SUMIFS(Generation_2!M:M,Generation_2!$A:$A,$B$69,Generation_2!$B:$B,$H79)</f>
        <v>-3129.0714279384265</v>
      </c>
      <c r="K79" s="1">
        <f>SUMIFS(Generation_1!W:W,Generation_1!$A:$A,$B$69,Generation_1!$B:$B,$H79)-SUMIFS(Generation_2!W:W,Generation_2!$A:$A,$B$69,Generation_2!$B:$B,$H79)</f>
        <v>-13849.02300225402</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23.229381411245413</v>
      </c>
      <c r="K80" s="1">
        <f>SUMIFS(Generation_1!W:W,Generation_1!$A:$A,$B$69,Generation_1!$B:$B,$H80)-SUMIFS(Generation_2!W:W,Generation_2!$A:$A,$B$69,Generation_2!$B:$B,$H80)</f>
        <v>-24377.519294469927</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0.72973234567172085</v>
      </c>
      <c r="J83" s="1">
        <f>-(SUMIFS(Generation_1!M:M,Generation_1!$A:$A,$B$69,Generation_1!$B:$B,$H83)-SUMIFS(Generation_2!M:M,Generation_2!$A:$A,$B$69,Generation_2!$B:$B,$H83))</f>
        <v>-435.85012038318382</v>
      </c>
      <c r="K83" s="1">
        <f>-(SUMIFS(Generation_1!W:W,Generation_1!$A:$A,$B$69,Generation_1!$B:$B,$H83)-SUMIFS(Generation_2!W:W,Generation_2!$A:$A,$B$69,Generation_2!$B:$B,$H83))</f>
        <v>-10906.286844632039</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416.99657407999962</v>
      </c>
      <c r="T94" s="1">
        <f>SUMIFS(StorageCapacity_1!N:N,StorageCapacity_1!$A:$A,$B$91,StorageCapacity_1!$B:$B,$H94) - SUMIFS(StorageCapacity_2!N:N,StorageCapacity_2!$A:$A,$B$91,StorageCapacity_2!$B:$B,$H94)</f>
        <v>446.75643615999979</v>
      </c>
      <c r="U94" s="1">
        <f>SUMIFS(StorageCapacity_1!O:O,StorageCapacity_1!$A:$A,$B$91,StorageCapacity_1!$B:$B,$H94) - SUMIFS(StorageCapacity_2!O:O,StorageCapacity_2!$A:$A,$B$91,StorageCapacity_2!$B:$B,$H94)</f>
        <v>504.29040515999986</v>
      </c>
      <c r="V94" s="1">
        <f>SUMIFS(StorageCapacity_1!P:P,StorageCapacity_1!$A:$A,$B$91,StorageCapacity_1!$B:$B,$H94) - SUMIFS(StorageCapacity_2!P:P,StorageCapacity_2!$A:$A,$B$91,StorageCapacity_2!$B:$B,$H94)</f>
        <v>504.29040516000009</v>
      </c>
      <c r="W94" s="1">
        <f>SUMIFS(StorageCapacity_1!Q:Q,StorageCapacity_1!$A:$A,$B$91,StorageCapacity_1!$B:$B,$H94) - SUMIFS(StorageCapacity_2!Q:Q,StorageCapacity_2!$A:$A,$B$91,StorageCapacity_2!$B:$B,$H94)</f>
        <v>504.29040515999964</v>
      </c>
      <c r="X94" s="1">
        <f>SUMIFS(StorageCapacity_1!R:R,StorageCapacity_1!$A:$A,$B$91,StorageCapacity_1!$B:$B,$H94) - SUMIFS(StorageCapacity_2!R:R,StorageCapacity_2!$A:$A,$B$91,StorageCapacity_2!$B:$B,$H94)</f>
        <v>-288.38669313999981</v>
      </c>
      <c r="Y94" s="1">
        <f>SUMIFS(StorageCapacity_1!S:S,StorageCapacity_1!$A:$A,$B$91,StorageCapacity_1!$B:$B,$H94) - SUMIFS(StorageCapacity_2!S:S,StorageCapacity_2!$A:$A,$B$91,StorageCapacity_2!$B:$B,$H94)</f>
        <v>-288.38669314000026</v>
      </c>
      <c r="Z94" s="1">
        <f>SUMIFS(StorageCapacity_1!T:T,StorageCapacity_1!$A:$A,$B$91,StorageCapacity_1!$B:$B,$H94) - SUMIFS(StorageCapacity_2!T:T,StorageCapacity_2!$A:$A,$B$91,StorageCapacity_2!$B:$B,$H94)</f>
        <v>-1716.1786176300002</v>
      </c>
      <c r="AA94" s="1">
        <f>SUMIFS(StorageCapacity_1!U:U,StorageCapacity_1!$A:$A,$B$91,StorageCapacity_1!$B:$B,$H94) - SUMIFS(StorageCapacity_2!U:U,StorageCapacity_2!$A:$A,$B$91,StorageCapacity_2!$B:$B,$H94)</f>
        <v>-1716.1786176299997</v>
      </c>
      <c r="AB94" s="1">
        <f>SUMIFS(StorageCapacity_1!V:V,StorageCapacity_1!$A:$A,$B$91,StorageCapacity_1!$B:$B,$H94) - SUMIFS(StorageCapacity_2!V:V,StorageCapacity_2!$A:$A,$B$91,StorageCapacity_2!$B:$B,$H94)</f>
        <v>-1716.1786176300002</v>
      </c>
      <c r="AC94" s="1">
        <f>SUMIFS(StorageCapacity_1!W:W,StorageCapacity_1!$A:$A,$B$91,StorageCapacity_1!$B:$B,$H94) - SUMIFS(StorageCapacity_2!W:W,StorageCapacity_2!$A:$A,$B$91,StorageCapacity_2!$B:$B,$H94)</f>
        <v>-3493.2267291499998</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123.84895712999992</v>
      </c>
      <c r="T95" s="1">
        <f>SUMIFS(StorageCapacity_1!N:N,StorageCapacity_1!$A:$A,$B$91,StorageCapacity_1!$B:$B,$H95) - SUMIFS(StorageCapacity_2!N:N,StorageCapacity_2!$A:$A,$B$91,StorageCapacity_2!$B:$B,$H95)</f>
        <v>486.32886731999997</v>
      </c>
      <c r="U95" s="1">
        <f>SUMIFS(StorageCapacity_1!O:O,StorageCapacity_1!$A:$A,$B$91,StorageCapacity_1!$B:$B,$H95) - SUMIFS(StorageCapacity_2!O:O,StorageCapacity_2!$A:$A,$B$91,StorageCapacity_2!$B:$B,$H95)</f>
        <v>-166.14268599000002</v>
      </c>
      <c r="V95" s="1">
        <f>SUMIFS(StorageCapacity_1!P:P,StorageCapacity_1!$A:$A,$B$91,StorageCapacity_1!$B:$B,$H95) - SUMIFS(StorageCapacity_2!P:P,StorageCapacity_2!$A:$A,$B$91,StorageCapacity_2!$B:$B,$H95)</f>
        <v>-483.45039212000029</v>
      </c>
      <c r="W95" s="1">
        <f>SUMIFS(StorageCapacity_1!Q:Q,StorageCapacity_1!$A:$A,$B$91,StorageCapacity_1!$B:$B,$H95) - SUMIFS(StorageCapacity_2!Q:Q,StorageCapacity_2!$A:$A,$B$91,StorageCapacity_2!$B:$B,$H95)</f>
        <v>-407.19288210000013</v>
      </c>
      <c r="X95" s="1">
        <f>SUMIFS(StorageCapacity_1!R:R,StorageCapacity_1!$A:$A,$B$91,StorageCapacity_1!$B:$B,$H95) - SUMIFS(StorageCapacity_2!R:R,StorageCapacity_2!$A:$A,$B$91,StorageCapacity_2!$B:$B,$H95)</f>
        <v>-124.80554526000014</v>
      </c>
      <c r="Y95" s="1">
        <f>SUMIFS(StorageCapacity_1!S:S,StorageCapacity_1!$A:$A,$B$91,StorageCapacity_1!$B:$B,$H95) - SUMIFS(StorageCapacity_2!S:S,StorageCapacity_2!$A:$A,$B$91,StorageCapacity_2!$B:$B,$H95)</f>
        <v>-39.184232569999949</v>
      </c>
      <c r="Z95" s="1">
        <f>SUMIFS(StorageCapacity_1!T:T,StorageCapacity_1!$A:$A,$B$91,StorageCapacity_1!$B:$B,$H95) - SUMIFS(StorageCapacity_2!T:T,StorageCapacity_2!$A:$A,$B$91,StorageCapacity_2!$B:$B,$H95)</f>
        <v>26.195873070000744</v>
      </c>
      <c r="AA95" s="1">
        <f>SUMIFS(StorageCapacity_1!U:U,StorageCapacity_1!$A:$A,$B$91,StorageCapacity_1!$B:$B,$H95) - SUMIFS(StorageCapacity_2!U:U,StorageCapacity_2!$A:$A,$B$91,StorageCapacity_2!$B:$B,$H95)</f>
        <v>557.89058901999942</v>
      </c>
      <c r="AB95" s="1">
        <f>SUMIFS(StorageCapacity_1!V:V,StorageCapacity_1!$A:$A,$B$91,StorageCapacity_1!$B:$B,$H95) - SUMIFS(StorageCapacity_2!V:V,StorageCapacity_2!$A:$A,$B$91,StorageCapacity_2!$B:$B,$H95)</f>
        <v>-104.94811277999997</v>
      </c>
      <c r="AC95" s="1">
        <f>SUMIFS(StorageCapacity_1!W:W,StorageCapacity_1!$A:$A,$B$91,StorageCapacity_1!$B:$B,$H95) - SUMIFS(StorageCapacity_2!W:W,StorageCapacity_2!$A:$A,$B$91,StorageCapacity_2!$B:$B,$H95)</f>
        <v>-104.94811277999997</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116.32206435999979</v>
      </c>
      <c r="W96" s="1">
        <f>SUMIFS(StorageCapacity_1!Q:Q,StorageCapacity_1!$A:$A,$B$91,StorageCapacity_1!$B:$B,$H96) - SUMIFS(StorageCapacity_2!Q:Q,StorageCapacity_2!$A:$A,$B$91,StorageCapacity_2!$B:$B,$H96)</f>
        <v>116.32206435999979</v>
      </c>
      <c r="X96" s="1">
        <f>SUMIFS(StorageCapacity_1!R:R,StorageCapacity_1!$A:$A,$B$91,StorageCapacity_1!$B:$B,$H96) - SUMIFS(StorageCapacity_2!R:R,StorageCapacity_2!$A:$A,$B$91,StorageCapacity_2!$B:$B,$H96)</f>
        <v>116.32206435999979</v>
      </c>
      <c r="Y96" s="1">
        <f>SUMIFS(StorageCapacity_1!S:S,StorageCapacity_1!$A:$A,$B$91,StorageCapacity_1!$B:$B,$H96) - SUMIFS(StorageCapacity_2!S:S,StorageCapacity_2!$A:$A,$B$91,StorageCapacity_2!$B:$B,$H96)</f>
        <v>61.884776559999864</v>
      </c>
      <c r="Z96" s="1">
        <f>SUMIFS(StorageCapacity_1!T:T,StorageCapacity_1!$A:$A,$B$91,StorageCapacity_1!$B:$B,$H96) - SUMIFS(StorageCapacity_2!T:T,StorageCapacity_2!$A:$A,$B$91,StorageCapacity_2!$B:$B,$H96)</f>
        <v>171.94823828000017</v>
      </c>
      <c r="AA96" s="1">
        <f>SUMIFS(StorageCapacity_1!U:U,StorageCapacity_1!$A:$A,$B$91,StorageCapacity_1!$B:$B,$H96) - SUMIFS(StorageCapacity_2!U:U,StorageCapacity_2!$A:$A,$B$91,StorageCapacity_2!$B:$B,$H96)</f>
        <v>214.11113427000009</v>
      </c>
      <c r="AB96" s="1">
        <f>SUMIFS(StorageCapacity_1!V:V,StorageCapacity_1!$A:$A,$B$91,StorageCapacity_1!$B:$B,$H96) - SUMIFS(StorageCapacity_2!V:V,StorageCapacity_2!$A:$A,$B$91,StorageCapacity_2!$B:$B,$H96)</f>
        <v>214.11113427000009</v>
      </c>
      <c r="AC96" s="1">
        <f>SUMIFS(StorageCapacity_1!W:W,StorageCapacity_1!$A:$A,$B$91,StorageCapacity_1!$B:$B,$H96) - SUMIFS(StorageCapacity_2!W:W,StorageCapacity_2!$A:$A,$B$91,StorageCapacity_2!$B:$B,$H96)</f>
        <v>214.11113427000009</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0.59433656565252591</v>
      </c>
      <c r="J110" s="1">
        <f>SUMIFS(StorageGeneration_1!D:D,StorageGeneration_1!$A:$A,$B$107,StorageGeneration_1!$B:$B,$H110) - SUMIFS(StorageGeneration_2!D:D,StorageGeneration_2!$A:$A,$B$107,StorageGeneration_2!$B:$B,$H110)</f>
        <v>-1.5919588098342956</v>
      </c>
      <c r="K110" s="1">
        <f>SUMIFS(StorageGeneration_1!E:E,StorageGeneration_1!$A:$A,$B$107,StorageGeneration_1!$B:$B,$H110) - SUMIFS(StorageGeneration_2!E:E,StorageGeneration_2!$A:$A,$B$107,StorageGeneration_2!$B:$B,$H110)</f>
        <v>2.115908289058325</v>
      </c>
      <c r="L110" s="1">
        <f>SUMIFS(StorageGeneration_1!F:F,StorageGeneration_1!$A:$A,$B$107,StorageGeneration_1!$B:$B,$H110) - SUMIFS(StorageGeneration_2!F:F,StorageGeneration_2!$A:$A,$B$107,StorageGeneration_2!$B:$B,$H110)</f>
        <v>37.362571892181137</v>
      </c>
      <c r="M110" s="1">
        <f>SUMIFS(StorageGeneration_1!G:G,StorageGeneration_1!$A:$A,$B$107,StorageGeneration_1!$B:$B,$H110) - SUMIFS(StorageGeneration_2!G:G,StorageGeneration_2!$A:$A,$B$107,StorageGeneration_2!$B:$B,$H110)</f>
        <v>-1.2534922877599683</v>
      </c>
      <c r="N110" s="1">
        <f>SUMIFS(StorageGeneration_1!H:H,StorageGeneration_1!$A:$A,$B$107,StorageGeneration_1!$B:$B,$H110) - SUMIFS(StorageGeneration_2!H:H,StorageGeneration_2!$A:$A,$B$107,StorageGeneration_2!$B:$B,$H110)</f>
        <v>-29.519178977914493</v>
      </c>
      <c r="O110" s="1">
        <f>SUMIFS(StorageGeneration_1!I:I,StorageGeneration_1!$A:$A,$B$107,StorageGeneration_1!$B:$B,$H110) - SUMIFS(StorageGeneration_2!I:I,StorageGeneration_2!$A:$A,$B$107,StorageGeneration_2!$B:$B,$H110)</f>
        <v>16.077933971630443</v>
      </c>
      <c r="P110" s="1">
        <f>SUMIFS(StorageGeneration_1!J:J,StorageGeneration_1!$A:$A,$B$107,StorageGeneration_1!$B:$B,$H110) - SUMIFS(StorageGeneration_2!J:J,StorageGeneration_2!$A:$A,$B$107,StorageGeneration_2!$B:$B,$H110)</f>
        <v>-91.224585696072637</v>
      </c>
      <c r="Q110" s="1">
        <f>SUMIFS(StorageGeneration_1!K:K,StorageGeneration_1!$A:$A,$B$107,StorageGeneration_1!$B:$B,$H110) - SUMIFS(StorageGeneration_2!K:K,StorageGeneration_2!$A:$A,$B$107,StorageGeneration_2!$B:$B,$H110)</f>
        <v>-10.392822047202799</v>
      </c>
      <c r="R110" s="1">
        <f>SUMIFS(StorageGeneration_1!L:L,StorageGeneration_1!$A:$A,$B$107,StorageGeneration_1!$B:$B,$H110) - SUMIFS(StorageGeneration_2!L:L,StorageGeneration_2!$A:$A,$B$107,StorageGeneration_2!$B:$B,$H110)</f>
        <v>140.64099348763011</v>
      </c>
      <c r="S110" s="1">
        <f>SUMIFS(StorageGeneration_1!M:M,StorageGeneration_1!$A:$A,$B$107,StorageGeneration_1!$B:$B,$H110) - SUMIFS(StorageGeneration_2!M:M,StorageGeneration_2!$A:$A,$B$107,StorageGeneration_2!$B:$B,$H110)</f>
        <v>241.29422265713822</v>
      </c>
      <c r="T110" s="1">
        <f>SUMIFS(StorageGeneration_1!N:N,StorageGeneration_1!$A:$A,$B$107,StorageGeneration_1!$B:$B,$H110) - SUMIFS(StorageGeneration_2!N:N,StorageGeneration_2!$A:$A,$B$107,StorageGeneration_2!$B:$B,$H110)</f>
        <v>138.12097634710881</v>
      </c>
      <c r="U110" s="1">
        <f>SUMIFS(StorageGeneration_1!O:O,StorageGeneration_1!$A:$A,$B$107,StorageGeneration_1!$B:$B,$H110) - SUMIFS(StorageGeneration_2!O:O,StorageGeneration_2!$A:$A,$B$107,StorageGeneration_2!$B:$B,$H110)</f>
        <v>33.383736222627363</v>
      </c>
      <c r="V110" s="1">
        <f>SUMIFS(StorageGeneration_1!P:P,StorageGeneration_1!$A:$A,$B$107,StorageGeneration_1!$B:$B,$H110) - SUMIFS(StorageGeneration_2!P:P,StorageGeneration_2!$A:$A,$B$107,StorageGeneration_2!$B:$B,$H110)</f>
        <v>-68.826166371435193</v>
      </c>
      <c r="W110" s="1">
        <f>SUMIFS(StorageGeneration_1!Q:Q,StorageGeneration_1!$A:$A,$B$107,StorageGeneration_1!$B:$B,$H110) - SUMIFS(StorageGeneration_2!Q:Q,StorageGeneration_2!$A:$A,$B$107,StorageGeneration_2!$B:$B,$H110)</f>
        <v>92.982743580007309</v>
      </c>
      <c r="X110" s="1">
        <f>SUMIFS(StorageGeneration_1!R:R,StorageGeneration_1!$A:$A,$B$107,StorageGeneration_1!$B:$B,$H110) - SUMIFS(StorageGeneration_2!R:R,StorageGeneration_2!$A:$A,$B$107,StorageGeneration_2!$B:$B,$H110)</f>
        <v>-351.15468784890618</v>
      </c>
      <c r="Y110" s="1">
        <f>SUMIFS(StorageGeneration_1!S:S,StorageGeneration_1!$A:$A,$B$107,StorageGeneration_1!$B:$B,$H110) - SUMIFS(StorageGeneration_2!S:S,StorageGeneration_2!$A:$A,$B$107,StorageGeneration_2!$B:$B,$H110)</f>
        <v>-547.25597033566225</v>
      </c>
      <c r="Z110" s="1">
        <f>SUMIFS(StorageGeneration_1!T:T,StorageGeneration_1!$A:$A,$B$107,StorageGeneration_1!$B:$B,$H110) - SUMIFS(StorageGeneration_2!T:T,StorageGeneration_2!$A:$A,$B$107,StorageGeneration_2!$B:$B,$H110)</f>
        <v>-1260.9148158195503</v>
      </c>
      <c r="AA110" s="1">
        <f>SUMIFS(StorageGeneration_1!U:U,StorageGeneration_1!$A:$A,$B$107,StorageGeneration_1!$B:$B,$H110) - SUMIFS(StorageGeneration_2!U:U,StorageGeneration_2!$A:$A,$B$107,StorageGeneration_2!$B:$B,$H110)</f>
        <v>-1376.2924115739784</v>
      </c>
      <c r="AB110" s="1">
        <f>SUMIFS(StorageGeneration_1!V:V,StorageGeneration_1!$A:$A,$B$107,StorageGeneration_1!$B:$B,$H110) - SUMIFS(StorageGeneration_2!V:V,StorageGeneration_2!$A:$A,$B$107,StorageGeneration_2!$B:$B,$H110)</f>
        <v>-1439.3238754679546</v>
      </c>
      <c r="AC110" s="1">
        <f>SUMIFS(StorageGeneration_1!W:W,StorageGeneration_1!$A:$A,$B$107,StorageGeneration_1!$B:$B,$H110) - SUMIFS(StorageGeneration_2!W:W,StorageGeneration_2!$A:$A,$B$107,StorageGeneration_2!$B:$B,$H110)</f>
        <v>-2269.2187561631645</v>
      </c>
    </row>
    <row r="111" spans="1:30">
      <c r="H111" s="25" t="s">
        <v>129</v>
      </c>
      <c r="I111" s="1">
        <f>SUMIFS(StorageGeneration_1!C:C,StorageGeneration_1!$A:$A,$B$107,StorageGeneration_1!$B:$B,$H111) - SUMIFS(StorageGeneration_2!C:C,StorageGeneration_2!$A:$A,$B$107,StorageGeneration_2!$B:$B,$H111)</f>
        <v>7.2288006691678675E-9</v>
      </c>
      <c r="J111" s="1">
        <f>SUMIFS(StorageGeneration_1!D:D,StorageGeneration_1!$A:$A,$B$107,StorageGeneration_1!$B:$B,$H111) - SUMIFS(StorageGeneration_2!D:D,StorageGeneration_2!$A:$A,$B$107,StorageGeneration_2!$B:$B,$H111)</f>
        <v>-1.0677383219412704</v>
      </c>
      <c r="K111" s="1">
        <f>SUMIFS(StorageGeneration_1!E:E,StorageGeneration_1!$A:$A,$B$107,StorageGeneration_1!$B:$B,$H111) - SUMIFS(StorageGeneration_2!E:E,StorageGeneration_2!$A:$A,$B$107,StorageGeneration_2!$B:$B,$H111)</f>
        <v>-0.16733338120413421</v>
      </c>
      <c r="L111" s="1">
        <f>SUMIFS(StorageGeneration_1!F:F,StorageGeneration_1!$A:$A,$B$107,StorageGeneration_1!$B:$B,$H111) - SUMIFS(StorageGeneration_2!F:F,StorageGeneration_2!$A:$A,$B$107,StorageGeneration_2!$B:$B,$H111)</f>
        <v>-24.798009999004343</v>
      </c>
      <c r="M111" s="1">
        <f>SUMIFS(StorageGeneration_1!G:G,StorageGeneration_1!$A:$A,$B$107,StorageGeneration_1!$B:$B,$H111) - SUMIFS(StorageGeneration_2!G:G,StorageGeneration_2!$A:$A,$B$107,StorageGeneration_2!$B:$B,$H111)</f>
        <v>31.310492088762118</v>
      </c>
      <c r="N111" s="1">
        <f>SUMIFS(StorageGeneration_1!H:H,StorageGeneration_1!$A:$A,$B$107,StorageGeneration_1!$B:$B,$H111) - SUMIFS(StorageGeneration_2!H:H,StorageGeneration_2!$A:$A,$B$107,StorageGeneration_2!$B:$B,$H111)</f>
        <v>28.540273459597415</v>
      </c>
      <c r="O111" s="1">
        <f>SUMIFS(StorageGeneration_1!I:I,StorageGeneration_1!$A:$A,$B$107,StorageGeneration_1!$B:$B,$H111) - SUMIFS(StorageGeneration_2!I:I,StorageGeneration_2!$A:$A,$B$107,StorageGeneration_2!$B:$B,$H111)</f>
        <v>-19.494448068462418</v>
      </c>
      <c r="P111" s="1">
        <f>SUMIFS(StorageGeneration_1!J:J,StorageGeneration_1!$A:$A,$B$107,StorageGeneration_1!$B:$B,$H111) - SUMIFS(StorageGeneration_2!J:J,StorageGeneration_2!$A:$A,$B$107,StorageGeneration_2!$B:$B,$H111)</f>
        <v>-10.87310192432804</v>
      </c>
      <c r="Q111" s="1">
        <f>SUMIFS(StorageGeneration_1!K:K,StorageGeneration_1!$A:$A,$B$107,StorageGeneration_1!$B:$B,$H111) - SUMIFS(StorageGeneration_2!K:K,StorageGeneration_2!$A:$A,$B$107,StorageGeneration_2!$B:$B,$H111)</f>
        <v>69.838927040075475</v>
      </c>
      <c r="R111" s="1">
        <f>SUMIFS(StorageGeneration_1!L:L,StorageGeneration_1!$A:$A,$B$107,StorageGeneration_1!$B:$B,$H111) - SUMIFS(StorageGeneration_2!L:L,StorageGeneration_2!$A:$A,$B$107,StorageGeneration_2!$B:$B,$H111)</f>
        <v>75.64087164085214</v>
      </c>
      <c r="S111" s="1">
        <f>SUMIFS(StorageGeneration_1!M:M,StorageGeneration_1!$A:$A,$B$107,StorageGeneration_1!$B:$B,$H111) - SUMIFS(StorageGeneration_2!M:M,StorageGeneration_2!$A:$A,$B$107,StorageGeneration_2!$B:$B,$H111)</f>
        <v>259.97131876076401</v>
      </c>
      <c r="T111" s="1">
        <f>SUMIFS(StorageGeneration_1!N:N,StorageGeneration_1!$A:$A,$B$107,StorageGeneration_1!$B:$B,$H111) - SUMIFS(StorageGeneration_2!N:N,StorageGeneration_2!$A:$A,$B$107,StorageGeneration_2!$B:$B,$H111)</f>
        <v>506.8586310258471</v>
      </c>
      <c r="U111" s="1">
        <f>SUMIFS(StorageGeneration_1!O:O,StorageGeneration_1!$A:$A,$B$107,StorageGeneration_1!$B:$B,$H111) - SUMIFS(StorageGeneration_2!O:O,StorageGeneration_2!$A:$A,$B$107,StorageGeneration_2!$B:$B,$H111)</f>
        <v>149.93617748545125</v>
      </c>
      <c r="V111" s="1">
        <f>SUMIFS(StorageGeneration_1!P:P,StorageGeneration_1!$A:$A,$B$107,StorageGeneration_1!$B:$B,$H111) - SUMIFS(StorageGeneration_2!P:P,StorageGeneration_2!$A:$A,$B$107,StorageGeneration_2!$B:$B,$H111)</f>
        <v>-373.41999154468976</v>
      </c>
      <c r="W111" s="1">
        <f>SUMIFS(StorageGeneration_1!Q:Q,StorageGeneration_1!$A:$A,$B$107,StorageGeneration_1!$B:$B,$H111) - SUMIFS(StorageGeneration_2!Q:Q,StorageGeneration_2!$A:$A,$B$107,StorageGeneration_2!$B:$B,$H111)</f>
        <v>-1407.3902708092501</v>
      </c>
      <c r="X111" s="1">
        <f>SUMIFS(StorageGeneration_1!R:R,StorageGeneration_1!$A:$A,$B$107,StorageGeneration_1!$B:$B,$H111) - SUMIFS(StorageGeneration_2!R:R,StorageGeneration_2!$A:$A,$B$107,StorageGeneration_2!$B:$B,$H111)</f>
        <v>-906.63122584808207</v>
      </c>
      <c r="Y111" s="1">
        <f>SUMIFS(StorageGeneration_1!S:S,StorageGeneration_1!$A:$A,$B$107,StorageGeneration_1!$B:$B,$H111) - SUMIFS(StorageGeneration_2!S:S,StorageGeneration_2!$A:$A,$B$107,StorageGeneration_2!$B:$B,$H111)</f>
        <v>-1749.0712186134961</v>
      </c>
      <c r="Z111" s="1">
        <f>SUMIFS(StorageGeneration_1!T:T,StorageGeneration_1!$A:$A,$B$107,StorageGeneration_1!$B:$B,$H111) - SUMIFS(StorageGeneration_2!T:T,StorageGeneration_2!$A:$A,$B$107,StorageGeneration_2!$B:$B,$H111)</f>
        <v>-1754.4744566349691</v>
      </c>
      <c r="AA111" s="1">
        <f>SUMIFS(StorageGeneration_1!U:U,StorageGeneration_1!$A:$A,$B$107,StorageGeneration_1!$B:$B,$H111) - SUMIFS(StorageGeneration_2!U:U,StorageGeneration_2!$A:$A,$B$107,StorageGeneration_2!$B:$B,$H111)</f>
        <v>-1487.6575997212603</v>
      </c>
      <c r="AB111" s="1">
        <f>SUMIFS(StorageGeneration_1!V:V,StorageGeneration_1!$A:$A,$B$107,StorageGeneration_1!$B:$B,$H111) - SUMIFS(StorageGeneration_2!V:V,StorageGeneration_2!$A:$A,$B$107,StorageGeneration_2!$B:$B,$H111)</f>
        <v>-3105.7654095903781</v>
      </c>
      <c r="AC111" s="1">
        <f>SUMIFS(StorageGeneration_1!W:W,StorageGeneration_1!$A:$A,$B$107,StorageGeneration_1!$B:$B,$H111) - SUMIFS(StorageGeneration_2!W:W,StorageGeneration_2!$A:$A,$B$107,StorageGeneration_2!$B:$B,$H111)</f>
        <v>-2734.7791259282913</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-47.875040174503511</v>
      </c>
      <c r="M112" s="1">
        <f>SUMIFS(StorageGeneration_1!G:G,StorageGeneration_1!$A:$A,$B$107,StorageGeneration_1!$B:$B,$H112) - SUMIFS(StorageGeneration_2!G:G,StorageGeneration_2!$A:$A,$B$107,StorageGeneration_2!$B:$B,$H112)</f>
        <v>-203.34838410865683</v>
      </c>
      <c r="N112" s="1">
        <f>SUMIFS(StorageGeneration_1!H:H,StorageGeneration_1!$A:$A,$B$107,StorageGeneration_1!$B:$B,$H112) - SUMIFS(StorageGeneration_2!H:H,StorageGeneration_2!$A:$A,$B$107,StorageGeneration_2!$B:$B,$H112)</f>
        <v>-339.44076063296495</v>
      </c>
      <c r="O112" s="1">
        <f>SUMIFS(StorageGeneration_1!I:I,StorageGeneration_1!$A:$A,$B$107,StorageGeneration_1!$B:$B,$H112) - SUMIFS(StorageGeneration_2!I:I,StorageGeneration_2!$A:$A,$B$107,StorageGeneration_2!$B:$B,$H112)</f>
        <v>-1149.7375611520254</v>
      </c>
      <c r="P112" s="1">
        <f>SUMIFS(StorageGeneration_1!J:J,StorageGeneration_1!$A:$A,$B$107,StorageGeneration_1!$B:$B,$H112) - SUMIFS(StorageGeneration_2!J:J,StorageGeneration_2!$A:$A,$B$107,StorageGeneration_2!$B:$B,$H112)</f>
        <v>-741.88777768954185</v>
      </c>
      <c r="Q112" s="1">
        <f>SUMIFS(StorageGeneration_1!K:K,StorageGeneration_1!$A:$A,$B$107,StorageGeneration_1!$B:$B,$H112) - SUMIFS(StorageGeneration_2!K:K,StorageGeneration_2!$A:$A,$B$107,StorageGeneration_2!$B:$B,$H112)</f>
        <v>-576.04040969078528</v>
      </c>
      <c r="R112" s="1">
        <f>SUMIFS(StorageGeneration_1!L:L,StorageGeneration_1!$A:$A,$B$107,StorageGeneration_1!$B:$B,$H112) - SUMIFS(StorageGeneration_2!L:L,StorageGeneration_2!$A:$A,$B$107,StorageGeneration_2!$B:$B,$H112)</f>
        <v>430.83547007310835</v>
      </c>
      <c r="S112" s="1">
        <f>SUMIFS(StorageGeneration_1!M:M,StorageGeneration_1!$A:$A,$B$107,StorageGeneration_1!$B:$B,$H112) - SUMIFS(StorageGeneration_2!M:M,StorageGeneration_2!$A:$A,$B$107,StorageGeneration_2!$B:$B,$H112)</f>
        <v>-507.357849186968</v>
      </c>
      <c r="T112" s="1">
        <f>SUMIFS(StorageGeneration_1!N:N,StorageGeneration_1!$A:$A,$B$107,StorageGeneration_1!$B:$B,$H112) - SUMIFS(StorageGeneration_2!N:N,StorageGeneration_2!$A:$A,$B$107,StorageGeneration_2!$B:$B,$H112)</f>
        <v>-3343.977826183434</v>
      </c>
      <c r="U112" s="1">
        <f>SUMIFS(StorageGeneration_1!O:O,StorageGeneration_1!$A:$A,$B$107,StorageGeneration_1!$B:$B,$H112) - SUMIFS(StorageGeneration_2!O:O,StorageGeneration_2!$A:$A,$B$107,StorageGeneration_2!$B:$B,$H112)</f>
        <v>-3322.2324114232647</v>
      </c>
      <c r="V112" s="1">
        <f>SUMIFS(StorageGeneration_1!P:P,StorageGeneration_1!$A:$A,$B$107,StorageGeneration_1!$B:$B,$H112) - SUMIFS(StorageGeneration_2!P:P,StorageGeneration_2!$A:$A,$B$107,StorageGeneration_2!$B:$B,$H112)</f>
        <v>-2903.978547533382</v>
      </c>
      <c r="W112" s="1">
        <f>SUMIFS(StorageGeneration_1!Q:Q,StorageGeneration_1!$A:$A,$B$107,StorageGeneration_1!$B:$B,$H112) - SUMIFS(StorageGeneration_2!Q:Q,StorageGeneration_2!$A:$A,$B$107,StorageGeneration_2!$B:$B,$H112)</f>
        <v>-1444.517823992082</v>
      </c>
      <c r="X112" s="1">
        <f>SUMIFS(StorageGeneration_1!R:R,StorageGeneration_1!$A:$A,$B$107,StorageGeneration_1!$B:$B,$H112) - SUMIFS(StorageGeneration_2!R:R,StorageGeneration_2!$A:$A,$B$107,StorageGeneration_2!$B:$B,$H112)</f>
        <v>-1415.5860278270179</v>
      </c>
      <c r="Y112" s="1">
        <f>SUMIFS(StorageGeneration_1!S:S,StorageGeneration_1!$A:$A,$B$107,StorageGeneration_1!$B:$B,$H112) - SUMIFS(StorageGeneration_2!S:S,StorageGeneration_2!$A:$A,$B$107,StorageGeneration_2!$B:$B,$H112)</f>
        <v>-2361.3673503969908</v>
      </c>
      <c r="Z112" s="1">
        <f>SUMIFS(StorageGeneration_1!T:T,StorageGeneration_1!$A:$A,$B$107,StorageGeneration_1!$B:$B,$H112) - SUMIFS(StorageGeneration_2!T:T,StorageGeneration_2!$A:$A,$B$107,StorageGeneration_2!$B:$B,$H112)</f>
        <v>-2229.7837424696722</v>
      </c>
      <c r="AA112" s="1">
        <f>SUMIFS(StorageGeneration_1!U:U,StorageGeneration_1!$A:$A,$B$107,StorageGeneration_1!$B:$B,$H112) - SUMIFS(StorageGeneration_2!U:U,StorageGeneration_2!$A:$A,$B$107,StorageGeneration_2!$B:$B,$H112)</f>
        <v>-2054.3220754489448</v>
      </c>
      <c r="AB112" s="1">
        <f>SUMIFS(StorageGeneration_1!V:V,StorageGeneration_1!$A:$A,$B$107,StorageGeneration_1!$B:$B,$H112) - SUMIFS(StorageGeneration_2!V:V,StorageGeneration_2!$A:$A,$B$107,StorageGeneration_2!$B:$B,$H112)</f>
        <v>-2186.7627514813166</v>
      </c>
      <c r="AC112" s="1">
        <f>SUMIFS(StorageGeneration_1!W:W,StorageGeneration_1!$A:$A,$B$107,StorageGeneration_1!$B:$B,$H112) - SUMIFS(StorageGeneration_2!W:W,StorageGeneration_2!$A:$A,$B$107,StorageGeneration_2!$B:$B,$H112)</f>
        <v>-2532.9626891009184</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582.92819538000003</v>
      </c>
      <c r="Q127" s="1">
        <f>SUMIFS(DispatchableCapacity_1!K:K,DispatchableCapacity_1!$A:$A,$B$123,DispatchableCapacity_1!$B:$B,$H127)-SUMIFS(DispatchableCapacity_2!K:K,DispatchableCapacity_2!$A:$A,$B$123,DispatchableCapacity_2!$B:$B,$H127)</f>
        <v>1820.25802944</v>
      </c>
      <c r="R127" s="1">
        <f>SUMIFS(DispatchableCapacity_1!L:L,DispatchableCapacity_1!$A:$A,$B$123,DispatchableCapacity_1!$B:$B,$H127)-SUMIFS(DispatchableCapacity_2!L:L,DispatchableCapacity_2!$A:$A,$B$123,DispatchableCapacity_2!$B:$B,$H127)</f>
        <v>1820.25802944</v>
      </c>
      <c r="S127" s="1">
        <f>SUMIFS(DispatchableCapacity_1!M:M,DispatchableCapacity_1!$A:$A,$B$123,DispatchableCapacity_1!$B:$B,$H127)-SUMIFS(DispatchableCapacity_2!M:M,DispatchableCapacity_2!$A:$A,$B$123,DispatchableCapacity_2!$B:$B,$H127)</f>
        <v>1820.25802944</v>
      </c>
      <c r="T127" s="1">
        <f>SUMIFS(DispatchableCapacity_1!N:N,DispatchableCapacity_1!$A:$A,$B$123,DispatchableCapacity_1!$B:$B,$H127)-SUMIFS(DispatchableCapacity_2!N:N,DispatchableCapacity_2!$A:$A,$B$123,DispatchableCapacity_2!$B:$B,$H127)</f>
        <v>4122.4837071599995</v>
      </c>
      <c r="U127" s="1">
        <f>SUMIFS(DispatchableCapacity_1!O:O,DispatchableCapacity_1!$A:$A,$B$123,DispatchableCapacity_1!$B:$B,$H127)-SUMIFS(DispatchableCapacity_2!O:O,DispatchableCapacity_2!$A:$A,$B$123,DispatchableCapacity_2!$B:$B,$H127)</f>
        <v>4122.4837071599995</v>
      </c>
      <c r="V127" s="1">
        <f>SUMIFS(DispatchableCapacity_1!P:P,DispatchableCapacity_1!$A:$A,$B$123,DispatchableCapacity_1!$B:$B,$H127)-SUMIFS(DispatchableCapacity_2!P:P,DispatchableCapacity_2!$A:$A,$B$123,DispatchableCapacity_2!$B:$B,$H127)</f>
        <v>4327.2049708199993</v>
      </c>
      <c r="W127" s="1">
        <f>SUMIFS(DispatchableCapacity_1!Q:Q,DispatchableCapacity_1!$A:$A,$B$123,DispatchableCapacity_1!$B:$B,$H127)-SUMIFS(DispatchableCapacity_2!Q:Q,DispatchableCapacity_2!$A:$A,$B$123,DispatchableCapacity_2!$B:$B,$H127)</f>
        <v>5285.2205425199991</v>
      </c>
      <c r="X127" s="1">
        <f>SUMIFS(DispatchableCapacity_1!R:R,DispatchableCapacity_1!$A:$A,$B$123,DispatchableCapacity_1!$B:$B,$H127)-SUMIFS(DispatchableCapacity_2!R:R,DispatchableCapacity_2!$A:$A,$B$123,DispatchableCapacity_2!$B:$B,$H127)</f>
        <v>6378.8762731199986</v>
      </c>
      <c r="Y127" s="1">
        <f>SUMIFS(DispatchableCapacity_1!S:S,DispatchableCapacity_1!$A:$A,$B$123,DispatchableCapacity_1!$B:$B,$H127)-SUMIFS(DispatchableCapacity_2!S:S,DispatchableCapacity_2!$A:$A,$B$123,DispatchableCapacity_2!$B:$B,$H127)</f>
        <v>7343.4656022599993</v>
      </c>
      <c r="Z127" s="1">
        <f>SUMIFS(DispatchableCapacity_1!T:T,DispatchableCapacity_1!$A:$A,$B$123,DispatchableCapacity_1!$B:$B,$H127)-SUMIFS(DispatchableCapacity_2!T:T,DispatchableCapacity_2!$A:$A,$B$123,DispatchableCapacity_2!$B:$B,$H127)</f>
        <v>7875.5304521399994</v>
      </c>
      <c r="AA127" s="1">
        <f>SUMIFS(DispatchableCapacity_1!U:U,DispatchableCapacity_1!$A:$A,$B$123,DispatchableCapacity_1!$B:$B,$H127)-SUMIFS(DispatchableCapacity_2!U:U,DispatchableCapacity_2!$A:$A,$B$123,DispatchableCapacity_2!$B:$B,$H127)</f>
        <v>8034.0922262999993</v>
      </c>
      <c r="AB127" s="1">
        <f>SUMIFS(DispatchableCapacity_1!V:V,DispatchableCapacity_1!$A:$A,$B$123,DispatchableCapacity_1!$B:$B,$H127)-SUMIFS(DispatchableCapacity_2!V:V,DispatchableCapacity_2!$A:$A,$B$123,DispatchableCapacity_2!$B:$B,$H127)</f>
        <v>8034.0922262999993</v>
      </c>
      <c r="AC127" s="1">
        <f>SUMIFS(DispatchableCapacity_1!W:W,DispatchableCapacity_1!$A:$A,$B$123,DispatchableCapacity_1!$B:$B,$H127)-SUMIFS(DispatchableCapacity_2!W:W,DispatchableCapacity_2!$A:$A,$B$123,DispatchableCapacity_2!$B:$B,$H127)</f>
        <v>8738.3220087000009</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416.99657407999985</v>
      </c>
      <c r="T129" s="1">
        <f>SUMIFS(DispatchableCapacity_1!N:N,DispatchableCapacity_1!$A:$A,$B$123,DispatchableCapacity_1!$B:$B,$H129)-SUMIFS(DispatchableCapacity_2!N:N,DispatchableCapacity_2!$A:$A,$B$123,DispatchableCapacity_2!$B:$B,$H129)</f>
        <v>446.75643615999991</v>
      </c>
      <c r="U129" s="1">
        <f>SUMIFS(DispatchableCapacity_1!O:O,DispatchableCapacity_1!$A:$A,$B$123,DispatchableCapacity_1!$B:$B,$H129)-SUMIFS(DispatchableCapacity_2!O:O,DispatchableCapacity_2!$A:$A,$B$123,DispatchableCapacity_2!$B:$B,$H129)</f>
        <v>504.29040516000032</v>
      </c>
      <c r="V129" s="1">
        <f>SUMIFS(DispatchableCapacity_1!P:P,DispatchableCapacity_1!$A:$A,$B$123,DispatchableCapacity_1!$B:$B,$H129)-SUMIFS(DispatchableCapacity_2!P:P,DispatchableCapacity_2!$A:$A,$B$123,DispatchableCapacity_2!$B:$B,$H129)</f>
        <v>504.29040516000032</v>
      </c>
      <c r="W129" s="1">
        <f>SUMIFS(DispatchableCapacity_1!Q:Q,DispatchableCapacity_1!$A:$A,$B$123,DispatchableCapacity_1!$B:$B,$H129)-SUMIFS(DispatchableCapacity_2!Q:Q,DispatchableCapacity_2!$A:$A,$B$123,DispatchableCapacity_2!$B:$B,$H129)</f>
        <v>504.29040515999941</v>
      </c>
      <c r="X129" s="1">
        <f>SUMIFS(DispatchableCapacity_1!R:R,DispatchableCapacity_1!$A:$A,$B$123,DispatchableCapacity_1!$B:$B,$H129)-SUMIFS(DispatchableCapacity_2!R:R,DispatchableCapacity_2!$A:$A,$B$123,DispatchableCapacity_2!$B:$B,$H129)</f>
        <v>-288.38669314000049</v>
      </c>
      <c r="Y129" s="1">
        <f>SUMIFS(DispatchableCapacity_1!S:S,DispatchableCapacity_1!$A:$A,$B$123,DispatchableCapacity_1!$B:$B,$H129)-SUMIFS(DispatchableCapacity_2!S:S,DispatchableCapacity_2!$A:$A,$B$123,DispatchableCapacity_2!$B:$B,$H129)</f>
        <v>-288.38669314000026</v>
      </c>
      <c r="Z129" s="1">
        <f>SUMIFS(DispatchableCapacity_1!T:T,DispatchableCapacity_1!$A:$A,$B$123,DispatchableCapacity_1!$B:$B,$H129)-SUMIFS(DispatchableCapacity_2!T:T,DispatchableCapacity_2!$A:$A,$B$123,DispatchableCapacity_2!$B:$B,$H129)</f>
        <v>-1716.1786176300006</v>
      </c>
      <c r="AA129" s="1">
        <f>SUMIFS(DispatchableCapacity_1!U:U,DispatchableCapacity_1!$A:$A,$B$123,DispatchableCapacity_1!$B:$B,$H129)-SUMIFS(DispatchableCapacity_2!U:U,DispatchableCapacity_2!$A:$A,$B$123,DispatchableCapacity_2!$B:$B,$H129)</f>
        <v>-1716.1786176300002</v>
      </c>
      <c r="AB129" s="1">
        <f>SUMIFS(DispatchableCapacity_1!V:V,DispatchableCapacity_1!$A:$A,$B$123,DispatchableCapacity_1!$B:$B,$H129)-SUMIFS(DispatchableCapacity_2!V:V,DispatchableCapacity_2!$A:$A,$B$123,DispatchableCapacity_2!$B:$B,$H129)</f>
        <v>-1716.1786176300002</v>
      </c>
      <c r="AC129" s="1">
        <f>SUMIFS(DispatchableCapacity_1!W:W,DispatchableCapacity_1!$A:$A,$B$123,DispatchableCapacity_1!$B:$B,$H129)-SUMIFS(DispatchableCapacity_2!W:W,DispatchableCapacity_2!$A:$A,$B$123,DispatchableCapacity_2!$B:$B,$H129)</f>
        <v>-3493.2267291499984</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123.84895713</v>
      </c>
      <c r="T130" s="1">
        <f>SUMIFS(DispatchableCapacity_1!N:N,DispatchableCapacity_1!$A:$A,$B$123,DispatchableCapacity_1!$B:$B,$H130)-SUMIFS(DispatchableCapacity_2!N:N,DispatchableCapacity_2!$A:$A,$B$123,DispatchableCapacity_2!$B:$B,$H130)</f>
        <v>486.32886731999997</v>
      </c>
      <c r="U130" s="1">
        <f>SUMIFS(DispatchableCapacity_1!O:O,DispatchableCapacity_1!$A:$A,$B$123,DispatchableCapacity_1!$B:$B,$H130)-SUMIFS(DispatchableCapacity_2!O:O,DispatchableCapacity_2!$A:$A,$B$123,DispatchableCapacity_2!$B:$B,$H130)</f>
        <v>-166.14268599000002</v>
      </c>
      <c r="V130" s="1">
        <f>SUMIFS(DispatchableCapacity_1!P:P,DispatchableCapacity_1!$A:$A,$B$123,DispatchableCapacity_1!$B:$B,$H130)-SUMIFS(DispatchableCapacity_2!P:P,DispatchableCapacity_2!$A:$A,$B$123,DispatchableCapacity_2!$B:$B,$H130)</f>
        <v>-483.45039212000006</v>
      </c>
      <c r="W130" s="1">
        <f>SUMIFS(DispatchableCapacity_1!Q:Q,DispatchableCapacity_1!$A:$A,$B$123,DispatchableCapacity_1!$B:$B,$H130)-SUMIFS(DispatchableCapacity_2!Q:Q,DispatchableCapacity_2!$A:$A,$B$123,DispatchableCapacity_2!$B:$B,$H130)</f>
        <v>-407.19288209999968</v>
      </c>
      <c r="X130" s="1">
        <f>SUMIFS(DispatchableCapacity_1!R:R,DispatchableCapacity_1!$A:$A,$B$123,DispatchableCapacity_1!$B:$B,$H130)-SUMIFS(DispatchableCapacity_2!R:R,DispatchableCapacity_2!$A:$A,$B$123,DispatchableCapacity_2!$B:$B,$H130)</f>
        <v>-124.80554525999969</v>
      </c>
      <c r="Y130" s="1">
        <f>SUMIFS(DispatchableCapacity_1!S:S,DispatchableCapacity_1!$A:$A,$B$123,DispatchableCapacity_1!$B:$B,$H130)-SUMIFS(DispatchableCapacity_2!S:S,DispatchableCapacity_2!$A:$A,$B$123,DispatchableCapacity_2!$B:$B,$H130)</f>
        <v>-39.184232569999949</v>
      </c>
      <c r="Z130" s="1">
        <f>SUMIFS(DispatchableCapacity_1!T:T,DispatchableCapacity_1!$A:$A,$B$123,DispatchableCapacity_1!$B:$B,$H130)-SUMIFS(DispatchableCapacity_2!T:T,DispatchableCapacity_2!$A:$A,$B$123,DispatchableCapacity_2!$B:$B,$H130)</f>
        <v>26.195873069999834</v>
      </c>
      <c r="AA130" s="1">
        <f>SUMIFS(DispatchableCapacity_1!U:U,DispatchableCapacity_1!$A:$A,$B$123,DispatchableCapacity_1!$B:$B,$H130)-SUMIFS(DispatchableCapacity_2!U:U,DispatchableCapacity_2!$A:$A,$B$123,DispatchableCapacity_2!$B:$B,$H130)</f>
        <v>557.89058901999942</v>
      </c>
      <c r="AB130" s="1">
        <f>SUMIFS(DispatchableCapacity_1!V:V,DispatchableCapacity_1!$A:$A,$B$123,DispatchableCapacity_1!$B:$B,$H130)-SUMIFS(DispatchableCapacity_2!V:V,DispatchableCapacity_2!$A:$A,$B$123,DispatchableCapacity_2!$B:$B,$H130)</f>
        <v>-104.94811278000088</v>
      </c>
      <c r="AC130" s="1">
        <f>SUMIFS(DispatchableCapacity_1!W:W,DispatchableCapacity_1!$A:$A,$B$123,DispatchableCapacity_1!$B:$B,$H130)-SUMIFS(DispatchableCapacity_2!W:W,DispatchableCapacity_2!$A:$A,$B$123,DispatchableCapacity_2!$B:$B,$H130)</f>
        <v>-104.94811278000088</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116.32206435999979</v>
      </c>
      <c r="W131" s="1">
        <f>SUMIFS(DispatchableCapacity_1!Q:Q,DispatchableCapacity_1!$A:$A,$B$123,DispatchableCapacity_1!$B:$B,$H131)-SUMIFS(DispatchableCapacity_2!Q:Q,DispatchableCapacity_2!$A:$A,$B$123,DispatchableCapacity_2!$B:$B,$H131)</f>
        <v>116.32206435999979</v>
      </c>
      <c r="X131" s="1">
        <f>SUMIFS(DispatchableCapacity_1!R:R,DispatchableCapacity_1!$A:$A,$B$123,DispatchableCapacity_1!$B:$B,$H131)-SUMIFS(DispatchableCapacity_2!R:R,DispatchableCapacity_2!$A:$A,$B$123,DispatchableCapacity_2!$B:$B,$H131)</f>
        <v>116.32206435999979</v>
      </c>
      <c r="Y131" s="1">
        <f>SUMIFS(DispatchableCapacity_1!S:S,DispatchableCapacity_1!$A:$A,$B$123,DispatchableCapacity_1!$B:$B,$H131)-SUMIFS(DispatchableCapacity_2!S:S,DispatchableCapacity_2!$A:$A,$B$123,DispatchableCapacity_2!$B:$B,$H131)</f>
        <v>61.884776559999864</v>
      </c>
      <c r="Z131" s="1">
        <f>SUMIFS(DispatchableCapacity_1!T:T,DispatchableCapacity_1!$A:$A,$B$123,DispatchableCapacity_1!$B:$B,$H131)-SUMIFS(DispatchableCapacity_2!T:T,DispatchableCapacity_2!$A:$A,$B$123,DispatchableCapacity_2!$B:$B,$H131)</f>
        <v>171.94823827999971</v>
      </c>
      <c r="AA131" s="1">
        <f>SUMIFS(DispatchableCapacity_1!U:U,DispatchableCapacity_1!$A:$A,$B$123,DispatchableCapacity_1!$B:$B,$H131)-SUMIFS(DispatchableCapacity_2!U:U,DispatchableCapacity_2!$A:$A,$B$123,DispatchableCapacity_2!$B:$B,$H131)</f>
        <v>214.11113426999964</v>
      </c>
      <c r="AB131" s="1">
        <f>SUMIFS(DispatchableCapacity_1!V:V,DispatchableCapacity_1!$A:$A,$B$123,DispatchableCapacity_1!$B:$B,$H131)-SUMIFS(DispatchableCapacity_2!V:V,DispatchableCapacity_2!$A:$A,$B$123,DispatchableCapacity_2!$B:$B,$H131)</f>
        <v>214.11113426999964</v>
      </c>
      <c r="AC131" s="1">
        <f>SUMIFS(DispatchableCapacity_1!W:W,DispatchableCapacity_1!$A:$A,$B$123,DispatchableCapacity_1!$B:$B,$H131)-SUMIFS(DispatchableCapacity_2!W:W,DispatchableCapacity_2!$A:$A,$B$123,DispatchableCapacity_2!$B:$B,$H131)</f>
        <v>214.11113426999964</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-2850</v>
      </c>
      <c r="P133" s="1">
        <f>SUMIFS(DispatchableCapacity_1!J:J,DispatchableCapacity_1!$A:$A,$B$123,DispatchableCapacity_1!$B:$B,$H133)-SUMIFS(DispatchableCapacity_2!J:J,DispatchableCapacity_2!$A:$A,$B$123,DispatchableCapacity_2!$B:$B,$H133)</f>
        <v>-2850</v>
      </c>
      <c r="Q133" s="1">
        <f>SUMIFS(DispatchableCapacity_1!K:K,DispatchableCapacity_1!$A:$A,$B$123,DispatchableCapacity_1!$B:$B,$H133)-SUMIFS(DispatchableCapacity_2!K:K,DispatchableCapacity_2!$A:$A,$B$123,DispatchableCapacity_2!$B:$B,$H133)</f>
        <v>-2850</v>
      </c>
      <c r="R133" s="1">
        <f>SUMIFS(DispatchableCapacity_1!L:L,DispatchableCapacity_1!$A:$A,$B$123,DispatchableCapacity_1!$B:$B,$H133)-SUMIFS(DispatchableCapacity_2!L:L,DispatchableCapacity_2!$A:$A,$B$123,DispatchableCapacity_2!$B:$B,$H133)</f>
        <v>-2850</v>
      </c>
      <c r="S133" s="1">
        <f>SUMIFS(DispatchableCapacity_1!M:M,DispatchableCapacity_1!$A:$A,$B$123,DispatchableCapacity_1!$B:$B,$H133)-SUMIFS(DispatchableCapacity_2!M:M,DispatchableCapacity_2!$A:$A,$B$123,DispatchableCapacity_2!$B:$B,$H133)</f>
        <v>-2850</v>
      </c>
      <c r="T133" s="1">
        <f>SUMIFS(DispatchableCapacity_1!N:N,DispatchableCapacity_1!$A:$A,$B$123,DispatchableCapacity_1!$B:$B,$H133)-SUMIFS(DispatchableCapacity_2!N:N,DispatchableCapacity_2!$A:$A,$B$123,DispatchableCapacity_2!$B:$B,$H133)</f>
        <v>-3672.5</v>
      </c>
      <c r="U133" s="1">
        <f>SUMIFS(DispatchableCapacity_1!O:O,DispatchableCapacity_1!$A:$A,$B$123,DispatchableCapacity_1!$B:$B,$H133)-SUMIFS(DispatchableCapacity_2!O:O,DispatchableCapacity_2!$A:$A,$B$123,DispatchableCapacity_2!$B:$B,$H133)</f>
        <v>-3672.5</v>
      </c>
      <c r="V133" s="1">
        <f>SUMIFS(DispatchableCapacity_1!P:P,DispatchableCapacity_1!$A:$A,$B$123,DispatchableCapacity_1!$B:$B,$H133)-SUMIFS(DispatchableCapacity_2!P:P,DispatchableCapacity_2!$A:$A,$B$123,DispatchableCapacity_2!$B:$B,$H133)</f>
        <v>-3672.5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Central (Counterfactual)</v>
      </c>
      <c r="I148" s="21">
        <f>SUM(J148:AD148)</f>
        <v>2133.840057772979</v>
      </c>
      <c r="J148" s="21">
        <f>Emissions_1!C4</f>
        <v>128.69985425148803</v>
      </c>
      <c r="K148" s="21">
        <f>Emissions_1!D4</f>
        <v>128.01879723971365</v>
      </c>
      <c r="L148" s="21">
        <f>Emissions_1!E4</f>
        <v>127.74166645197997</v>
      </c>
      <c r="M148" s="21">
        <f>Emissions_1!F4</f>
        <v>123.87938863225757</v>
      </c>
      <c r="N148" s="21">
        <f>Emissions_1!G4</f>
        <v>120.66979424166712</v>
      </c>
      <c r="O148" s="21">
        <f>Emissions_1!H4</f>
        <v>115.06685720412723</v>
      </c>
      <c r="P148" s="21">
        <f>Emissions_1!I4</f>
        <v>119.25287471112769</v>
      </c>
      <c r="Q148" s="21">
        <f>Emissions_1!J4</f>
        <v>107.88952065136426</v>
      </c>
      <c r="R148" s="21">
        <f>Emissions_1!K4</f>
        <v>106.0139561689857</v>
      </c>
      <c r="S148" s="21">
        <f>Emissions_1!L4</f>
        <v>109.35195944929619</v>
      </c>
      <c r="T148" s="21">
        <f>Emissions_1!M4</f>
        <v>102.44792262400661</v>
      </c>
      <c r="U148" s="21">
        <f>Emissions_1!N4</f>
        <v>97.43312660936401</v>
      </c>
      <c r="V148" s="21">
        <f>Emissions_1!O4</f>
        <v>97.453366274286154</v>
      </c>
      <c r="W148" s="21">
        <f>Emissions_1!P4</f>
        <v>95.577096469001162</v>
      </c>
      <c r="X148" s="21">
        <f>Emissions_1!Q4</f>
        <v>76.774483728489187</v>
      </c>
      <c r="Y148" s="21">
        <f>Emissions_1!R4</f>
        <v>75.21026970739247</v>
      </c>
      <c r="Z148" s="21">
        <f>Emissions_1!S4</f>
        <v>80.809338951763479</v>
      </c>
      <c r="AA148" s="21">
        <f>Emissions_1!T4</f>
        <v>77.072075990526599</v>
      </c>
      <c r="AB148" s="21">
        <f>Emissions_1!U4</f>
        <v>79.889771065210581</v>
      </c>
      <c r="AC148" s="21">
        <f>Emissions_1!V4</f>
        <v>83.775363920086562</v>
      </c>
      <c r="AD148" s="21">
        <f>Emissions_1!W4</f>
        <v>80.812573430844395</v>
      </c>
    </row>
    <row r="149" spans="8:30">
      <c r="H149" s="7" t="str">
        <f>CaseName_2</f>
        <v>Central (DP8)</v>
      </c>
      <c r="I149" s="21">
        <f>SUM(J149:AD149)</f>
        <v>1997.7319866645955</v>
      </c>
      <c r="J149" s="21">
        <f>Emissions_2!C4</f>
        <v>128.69987142208547</v>
      </c>
      <c r="K149" s="21">
        <f>Emissions_2!D4</f>
        <v>128.10265802745266</v>
      </c>
      <c r="L149" s="21">
        <f>Emissions_2!E4</f>
        <v>127.77478204561636</v>
      </c>
      <c r="M149" s="21">
        <f>Emissions_2!F4</f>
        <v>124.56374963844701</v>
      </c>
      <c r="N149" s="21">
        <f>Emissions_2!G4</f>
        <v>121.44336069482121</v>
      </c>
      <c r="O149" s="21">
        <f>Emissions_2!H4</f>
        <v>115.91747191566088</v>
      </c>
      <c r="P149" s="21">
        <f>Emissions_2!I4</f>
        <v>121.14479890478459</v>
      </c>
      <c r="Q149" s="21">
        <f>Emissions_2!J4</f>
        <v>110.14420029033995</v>
      </c>
      <c r="R149" s="21">
        <f>Emissions_2!K4</f>
        <v>106.58440962742459</v>
      </c>
      <c r="S149" s="21">
        <f>Emissions_2!L4</f>
        <v>109.02306130538706</v>
      </c>
      <c r="T149" s="21">
        <f>Emissions_2!M4</f>
        <v>100.93561688798182</v>
      </c>
      <c r="U149" s="21">
        <f>Emissions_2!N4</f>
        <v>91.708161178461268</v>
      </c>
      <c r="V149" s="21">
        <f>Emissions_2!O4</f>
        <v>92.903202021820036</v>
      </c>
      <c r="W149" s="21">
        <f>Emissions_2!P4</f>
        <v>91.301136773173397</v>
      </c>
      <c r="X149" s="21">
        <f>Emissions_2!Q4</f>
        <v>70.339376978513968</v>
      </c>
      <c r="Y149" s="21">
        <f>Emissions_2!R4</f>
        <v>64.221102400414694</v>
      </c>
      <c r="Z149" s="21">
        <f>Emissions_2!S4</f>
        <v>59.39265454954306</v>
      </c>
      <c r="AA149" s="21">
        <f>Emissions_2!T4</f>
        <v>58.616770271905104</v>
      </c>
      <c r="AB149" s="21">
        <f>Emissions_2!U4</f>
        <v>58.973247070349579</v>
      </c>
      <c r="AC149" s="21">
        <f>Emissions_2!V4</f>
        <v>59.377621339451593</v>
      </c>
      <c r="AD149" s="21">
        <f>Emissions_2!W4</f>
        <v>56.564733320961139</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7125.0791353799996</v>
      </c>
      <c r="H7" s="5">
        <v>7125.0791353799996</v>
      </c>
      <c r="I7" s="5">
        <v>7125.0791353799996</v>
      </c>
      <c r="J7" s="5">
        <v>7125.0791353799996</v>
      </c>
      <c r="K7" s="5">
        <v>7395.8011953599998</v>
      </c>
      <c r="L7" s="5">
        <v>8633.1310294199993</v>
      </c>
      <c r="M7" s="5">
        <v>8250.6310294199993</v>
      </c>
      <c r="N7" s="5">
        <v>8250.6310294199993</v>
      </c>
      <c r="O7" s="5">
        <v>10318.516707180001</v>
      </c>
      <c r="P7" s="5">
        <v>9856.5167071699998</v>
      </c>
      <c r="Q7" s="5">
        <v>9944.2379708300014</v>
      </c>
      <c r="R7" s="5">
        <v>10772.253542530001</v>
      </c>
      <c r="S7" s="5">
        <v>11865.909273130001</v>
      </c>
      <c r="T7" s="5">
        <v>12830.49860227</v>
      </c>
      <c r="U7" s="5">
        <v>13362.56345215</v>
      </c>
      <c r="V7" s="5">
        <v>13081.12522631</v>
      </c>
      <c r="W7" s="5">
        <v>12961.12522631</v>
      </c>
      <c r="X7" s="5">
        <v>13665.355008709999</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4506.5953995459995</v>
      </c>
      <c r="O9" s="5">
        <v>4967.3096723345998</v>
      </c>
      <c r="P9" s="5">
        <v>5360.0140830353002</v>
      </c>
      <c r="Q9" s="5">
        <v>6241.4632910332994</v>
      </c>
      <c r="R9" s="5">
        <v>8262.3616042009016</v>
      </c>
      <c r="S9" s="5">
        <v>8841.0415886869996</v>
      </c>
      <c r="T9" s="5">
        <v>9860.727445373599</v>
      </c>
      <c r="U9" s="5">
        <v>10141.381398469699</v>
      </c>
      <c r="V9" s="5">
        <v>10834.399875912499</v>
      </c>
      <c r="W9" s="5">
        <v>10898.4748738012</v>
      </c>
      <c r="X9" s="5">
        <v>10993.979937357602</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10092.657999999999</v>
      </c>
      <c r="G11" s="5">
        <v>10092.657999999999</v>
      </c>
      <c r="H11" s="5">
        <v>10662.418637589999</v>
      </c>
      <c r="I11" s="5">
        <v>11392.457999999999</v>
      </c>
      <c r="J11" s="5">
        <v>11987.003876979998</v>
      </c>
      <c r="K11" s="5">
        <v>13807.931521799997</v>
      </c>
      <c r="L11" s="5">
        <v>14443.109035719997</v>
      </c>
      <c r="M11" s="5">
        <v>14397.109035719997</v>
      </c>
      <c r="N11" s="5">
        <v>14397.109035719997</v>
      </c>
      <c r="O11" s="5">
        <v>15538.550994389998</v>
      </c>
      <c r="P11" s="5">
        <v>15259.850994389997</v>
      </c>
      <c r="Q11" s="5">
        <v>15259.850994389997</v>
      </c>
      <c r="R11" s="5">
        <v>20959.350994379998</v>
      </c>
      <c r="S11" s="5">
        <v>21106.850994379998</v>
      </c>
      <c r="T11" s="5">
        <v>21893.650994380001</v>
      </c>
      <c r="U11" s="5">
        <v>21893.650994380001</v>
      </c>
      <c r="V11" s="5">
        <v>21752.85049438</v>
      </c>
      <c r="W11" s="5">
        <v>21380.777370449996</v>
      </c>
      <c r="X11" s="5">
        <v>21332.477370449997</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6854.8028765100007</v>
      </c>
      <c r="J12" s="5">
        <v>8436.4054686300005</v>
      </c>
      <c r="K12" s="5">
        <v>8497.2060952000011</v>
      </c>
      <c r="L12" s="5">
        <v>9165.9932085500004</v>
      </c>
      <c r="M12" s="5">
        <v>9550.4449683500006</v>
      </c>
      <c r="N12" s="5">
        <v>9800.3007453700011</v>
      </c>
      <c r="O12" s="5">
        <v>10464.33184063</v>
      </c>
      <c r="P12" s="5">
        <v>12276.83184063</v>
      </c>
      <c r="Q12" s="5">
        <v>12276.83184063</v>
      </c>
      <c r="R12" s="5">
        <v>12276.83184063</v>
      </c>
      <c r="S12" s="5">
        <v>12276.83184063</v>
      </c>
      <c r="T12" s="5">
        <v>12276.83184063</v>
      </c>
      <c r="U12" s="5">
        <v>12276.83184063</v>
      </c>
      <c r="V12" s="5">
        <v>12276.83184063</v>
      </c>
      <c r="W12" s="5">
        <v>12276.83184063</v>
      </c>
      <c r="X12" s="5">
        <v>12276.83184063</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68773.730396100218</v>
      </c>
      <c r="G14" s="17">
        <v>71639.111123996612</v>
      </c>
      <c r="H14" s="17">
        <v>72779.878102442963</v>
      </c>
      <c r="I14" s="17">
        <v>74500.889771492934</v>
      </c>
      <c r="J14" s="17">
        <v>77022.645932431464</v>
      </c>
      <c r="K14" s="17">
        <v>78560.889027873913</v>
      </c>
      <c r="L14" s="17">
        <v>80006.24887211468</v>
      </c>
      <c r="M14" s="17">
        <v>80055.935543948668</v>
      </c>
      <c r="N14" s="17">
        <v>80730.301394299371</v>
      </c>
      <c r="O14" s="17">
        <v>82438.954189108685</v>
      </c>
      <c r="P14" s="17">
        <v>84681.196332325417</v>
      </c>
      <c r="Q14" s="17">
        <v>86892.569141545187</v>
      </c>
      <c r="R14" s="17">
        <v>92172.341977431395</v>
      </c>
      <c r="S14" s="17">
        <v>94259.366062225803</v>
      </c>
      <c r="T14" s="17">
        <v>96174.150816524314</v>
      </c>
      <c r="U14" s="17">
        <v>97748.703561486007</v>
      </c>
      <c r="V14" s="17">
        <v>98129.091010713295</v>
      </c>
      <c r="W14" s="17">
        <v>98934.165238274465</v>
      </c>
      <c r="X14" s="17">
        <v>100924.95894674913</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69337.284095822761</v>
      </c>
      <c r="G16" s="17">
        <v>72243.988008780783</v>
      </c>
      <c r="H16" s="17">
        <v>73422.098811018164</v>
      </c>
      <c r="I16" s="17">
        <v>75184.611468273448</v>
      </c>
      <c r="J16" s="17">
        <v>77746.366516659735</v>
      </c>
      <c r="K16" s="17">
        <v>79330.24681053395</v>
      </c>
      <c r="L16" s="17">
        <v>80819.478134373028</v>
      </c>
      <c r="M16" s="17">
        <v>80912.799819622916</v>
      </c>
      <c r="N16" s="17">
        <v>81633.233660201353</v>
      </c>
      <c r="O16" s="17">
        <v>83384.194931859733</v>
      </c>
      <c r="P16" s="17">
        <v>85668.995602872907</v>
      </c>
      <c r="Q16" s="17">
        <v>87928.776210952507</v>
      </c>
      <c r="R16" s="17">
        <v>93253.153692133361</v>
      </c>
      <c r="S16" s="17">
        <v>95390.363487429509</v>
      </c>
      <c r="T16" s="17">
        <v>97356.827252932635</v>
      </c>
      <c r="U16" s="17">
        <v>98980.537749919575</v>
      </c>
      <c r="V16" s="17">
        <v>99415.719389877471</v>
      </c>
      <c r="W16" s="17">
        <v>100273.72183675144</v>
      </c>
      <c r="X16" s="17">
        <v>102317.33295377321</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1831.9550599900001</v>
      </c>
      <c r="L22" s="5">
        <v>3069.2848940499998</v>
      </c>
      <c r="M22" s="5">
        <v>3069.2848940499998</v>
      </c>
      <c r="N22" s="5">
        <v>3069.2848940499998</v>
      </c>
      <c r="O22" s="5">
        <v>5371.5105717699998</v>
      </c>
      <c r="P22" s="5">
        <v>5371.5105717699998</v>
      </c>
      <c r="Q22" s="5">
        <v>5576.2318354299996</v>
      </c>
      <c r="R22" s="5">
        <v>6484.2474071300003</v>
      </c>
      <c r="S22" s="5">
        <v>7577.9031377299998</v>
      </c>
      <c r="T22" s="5">
        <v>7577.9031377299998</v>
      </c>
      <c r="U22" s="5">
        <v>7867.3867048700004</v>
      </c>
      <c r="V22" s="5">
        <v>8025.9484790300003</v>
      </c>
      <c r="W22" s="5">
        <v>8025.9484790300003</v>
      </c>
      <c r="X22" s="5">
        <v>8730.1782614299991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2589.8195402655997</v>
      </c>
      <c r="O24" s="5">
        <v>2648.8438254090997</v>
      </c>
      <c r="P24" s="5">
        <v>2936.3928080989003</v>
      </c>
      <c r="Q24" s="5">
        <v>3161.3552574387995</v>
      </c>
      <c r="R24" s="5">
        <v>3219.7341438835997</v>
      </c>
      <c r="S24" s="5">
        <v>3254.0301639391996</v>
      </c>
      <c r="T24" s="5">
        <v>3291.1343220116996</v>
      </c>
      <c r="U24" s="5">
        <v>3333.8052828865998</v>
      </c>
      <c r="V24" s="5">
        <v>3381.3780969185996</v>
      </c>
      <c r="W24" s="5">
        <v>3405.8932578826998</v>
      </c>
      <c r="X24" s="5">
        <v>3428.6424849173</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1867.46</v>
      </c>
      <c r="M26" s="5">
        <v>1867.46</v>
      </c>
      <c r="N26" s="5">
        <v>1867.46</v>
      </c>
      <c r="O26" s="5">
        <v>2517.3226327200005</v>
      </c>
      <c r="P26" s="5">
        <v>2517.3226327200005</v>
      </c>
      <c r="Q26" s="5">
        <v>2517.3226327200005</v>
      </c>
      <c r="R26" s="5">
        <v>7997.32263272</v>
      </c>
      <c r="S26" s="5">
        <v>7997.32263272</v>
      </c>
      <c r="T26" s="5">
        <v>7997.32263272</v>
      </c>
      <c r="U26" s="5">
        <v>7997.32263272</v>
      </c>
      <c r="V26" s="5">
        <v>7997.32263272</v>
      </c>
      <c r="W26" s="5">
        <v>7890.5226327199998</v>
      </c>
      <c r="X26" s="5">
        <v>7842.2226327199996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2303.6009035000006</v>
      </c>
      <c r="J27" s="5">
        <v>2502.4543672800005</v>
      </c>
      <c r="K27" s="5">
        <v>2502.4543672800005</v>
      </c>
      <c r="L27" s="5">
        <v>2502.4543672800005</v>
      </c>
      <c r="M27" s="5">
        <v>2502.4543672800005</v>
      </c>
      <c r="N27" s="5">
        <v>2502.4543672800005</v>
      </c>
      <c r="O27" s="5">
        <v>2502.4543672800005</v>
      </c>
      <c r="P27" s="5">
        <v>2502.4543672800005</v>
      </c>
      <c r="Q27" s="5">
        <v>2502.4543672800005</v>
      </c>
      <c r="R27" s="5">
        <v>2502.4543672800005</v>
      </c>
      <c r="S27" s="5">
        <v>2502.4543672800005</v>
      </c>
      <c r="T27" s="5">
        <v>2502.4543672800005</v>
      </c>
      <c r="U27" s="5">
        <v>2502.4543672800005</v>
      </c>
      <c r="V27" s="5">
        <v>2502.4543672800005</v>
      </c>
      <c r="W27" s="5">
        <v>2502.4543672800005</v>
      </c>
      <c r="X27" s="5">
        <v>2502.4543672800005</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22967.936532190535</v>
      </c>
      <c r="J29" s="17">
        <v>23266.006573343133</v>
      </c>
      <c r="K29" s="17">
        <v>23700.175033299853</v>
      </c>
      <c r="L29" s="17">
        <v>23822.971211804375</v>
      </c>
      <c r="M29" s="17">
        <v>23873.335389208059</v>
      </c>
      <c r="N29" s="17">
        <v>23998.006212560373</v>
      </c>
      <c r="O29" s="17">
        <v>24347.497217518787</v>
      </c>
      <c r="P29" s="17">
        <v>24915.434737717809</v>
      </c>
      <c r="Q29" s="17">
        <v>25783.941860019539</v>
      </c>
      <c r="R29" s="17">
        <v>30184.351409358373</v>
      </c>
      <c r="S29" s="17">
        <v>31601.504027317817</v>
      </c>
      <c r="T29" s="17">
        <v>31939.6372143029</v>
      </c>
      <c r="U29" s="17">
        <v>32515.607346106019</v>
      </c>
      <c r="V29" s="17">
        <v>32960.025861022063</v>
      </c>
      <c r="W29" s="17">
        <v>33280.946878989838</v>
      </c>
      <c r="X29" s="17">
        <v>34358.773601778223</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23157.698826151263</v>
      </c>
      <c r="J31" s="17">
        <v>23471.30083555992</v>
      </c>
      <c r="K31" s="17">
        <v>23924.856468232778</v>
      </c>
      <c r="L31" s="17">
        <v>24066.756912310189</v>
      </c>
      <c r="M31" s="17">
        <v>24134.641318859918</v>
      </c>
      <c r="N31" s="17">
        <v>24277.517981519108</v>
      </c>
      <c r="O31" s="17">
        <v>24645.104144874585</v>
      </c>
      <c r="P31" s="17">
        <v>25230.849394513007</v>
      </c>
      <c r="Q31" s="17">
        <v>26121.125828768731</v>
      </c>
      <c r="R31" s="17">
        <v>30538.571485919543</v>
      </c>
      <c r="S31" s="17">
        <v>31975.740784174563</v>
      </c>
      <c r="T31" s="17">
        <v>32335.351091557368</v>
      </c>
      <c r="U31" s="17">
        <v>32933.828837261812</v>
      </c>
      <c r="V31" s="17">
        <v>33398.927487755529</v>
      </c>
      <c r="W31" s="17">
        <v>33741.665484514764</v>
      </c>
      <c r="X31" s="17">
        <v>34840.365767360337</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1921.1687858600001</v>
      </c>
      <c r="U37" s="5">
        <v>2163.7500685999998</v>
      </c>
      <c r="V37" s="5">
        <v>2163.7500685999998</v>
      </c>
      <c r="W37" s="5">
        <v>2163.7500685999998</v>
      </c>
      <c r="X37" s="5">
        <v>2163.7500685999998</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2235.1209392066003</v>
      </c>
      <c r="S39" s="5">
        <v>2748.6421176466001</v>
      </c>
      <c r="T39" s="5">
        <v>3461.7040095598995</v>
      </c>
      <c r="U39" s="5">
        <v>3485.2799116001997</v>
      </c>
      <c r="V39" s="5">
        <v>3512.8657487000996</v>
      </c>
      <c r="W39" s="5">
        <v>3528.0437615091996</v>
      </c>
      <c r="X39" s="5">
        <v>3578.3249317597997</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144</v>
      </c>
      <c r="B42" s="76" t="s">
        <v>120</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25973.272839115347</v>
      </c>
      <c r="S44" s="17">
        <v>26289.829077125167</v>
      </c>
      <c r="T44" s="17">
        <v>26451.136920910241</v>
      </c>
      <c r="U44" s="17">
        <v>26963.260234549998</v>
      </c>
      <c r="V44" s="17">
        <v>27097.718315629172</v>
      </c>
      <c r="W44" s="17">
        <v>27468.624988917694</v>
      </c>
      <c r="X44" s="17">
        <v>27878.61720940299</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26290.672782332724</v>
      </c>
      <c r="S46" s="17">
        <v>26615.262192105074</v>
      </c>
      <c r="T46" s="17">
        <v>26785.943806857631</v>
      </c>
      <c r="U46" s="17">
        <v>27306.286743327993</v>
      </c>
      <c r="V46" s="17">
        <v>27451.524992304905</v>
      </c>
      <c r="W46" s="17">
        <v>27831.60184313629</v>
      </c>
      <c r="X46" s="17">
        <v>28250.122475514876</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350.92090207679996</v>
      </c>
      <c r="O54" s="5">
        <v>732.63762038979996</v>
      </c>
      <c r="P54" s="5">
        <v>693.71291487589997</v>
      </c>
      <c r="Q54" s="5">
        <v>823.11181660090006</v>
      </c>
      <c r="R54" s="5">
        <v>1008.3327114168999</v>
      </c>
      <c r="S54" s="5">
        <v>1031.3873715139998</v>
      </c>
      <c r="T54" s="5">
        <v>1166.2689941835001</v>
      </c>
      <c r="U54" s="5">
        <v>1370.8696229739001</v>
      </c>
      <c r="V54" s="5">
        <v>1977.5881126919003</v>
      </c>
      <c r="W54" s="5">
        <v>1997.0954459518002</v>
      </c>
      <c r="X54" s="5">
        <v>2014.8298432371002</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5036.7299999999987</v>
      </c>
      <c r="J56" s="5">
        <v>5516.7299999899988</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7277.03</v>
      </c>
      <c r="U56" s="5">
        <v>7277.03</v>
      </c>
      <c r="V56" s="5">
        <v>7192.9295000000002</v>
      </c>
      <c r="W56" s="5">
        <v>6904.6295</v>
      </c>
      <c r="X56" s="5">
        <v>6904.6295</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18521.628629346131</v>
      </c>
      <c r="I59" s="17">
        <v>19246.801166098467</v>
      </c>
      <c r="J59" s="17">
        <v>19971.447760053357</v>
      </c>
      <c r="K59" s="17">
        <v>20574.559822381583</v>
      </c>
      <c r="L59" s="17">
        <v>20848.489780857468</v>
      </c>
      <c r="M59" s="17">
        <v>20562.424043644431</v>
      </c>
      <c r="N59" s="17">
        <v>20356.685540402992</v>
      </c>
      <c r="O59" s="17">
        <v>20569.028046955762</v>
      </c>
      <c r="P59" s="17">
        <v>22344.597209943495</v>
      </c>
      <c r="Q59" s="17">
        <v>22946.74231021661</v>
      </c>
      <c r="R59" s="17">
        <v>23800.673193270952</v>
      </c>
      <c r="S59" s="17">
        <v>24138.078919065407</v>
      </c>
      <c r="T59" s="17">
        <v>25404.954830037183</v>
      </c>
      <c r="U59" s="17">
        <v>25830.655443486852</v>
      </c>
      <c r="V59" s="17">
        <v>25628.363099311246</v>
      </c>
      <c r="W59" s="17">
        <v>25738.85136755729</v>
      </c>
      <c r="X59" s="17">
        <v>26132.504296931267</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18668.949529494388</v>
      </c>
      <c r="I61" s="17">
        <v>19406.889480864298</v>
      </c>
      <c r="J61" s="17">
        <v>20144.063639646691</v>
      </c>
      <c r="K61" s="17">
        <v>20761.092461605931</v>
      </c>
      <c r="L61" s="17">
        <v>21047.545502084376</v>
      </c>
      <c r="M61" s="17">
        <v>20775.683400636321</v>
      </c>
      <c r="N61" s="17">
        <v>20584.188702155931</v>
      </c>
      <c r="O61" s="17">
        <v>20808.85667596012</v>
      </c>
      <c r="P61" s="17">
        <v>22597.433814071064</v>
      </c>
      <c r="Q61" s="17">
        <v>23213.182462283959</v>
      </c>
      <c r="R61" s="17">
        <v>24080.99910474215</v>
      </c>
      <c r="S61" s="17">
        <v>24435.069176117988</v>
      </c>
      <c r="T61" s="17">
        <v>25717.199404596617</v>
      </c>
      <c r="U61" s="17">
        <v>26156.809966071462</v>
      </c>
      <c r="V61" s="17">
        <v>25973.035743090099</v>
      </c>
      <c r="W61" s="17">
        <v>26100.651717009881</v>
      </c>
      <c r="X61" s="17">
        <v>26511.495558450104</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879.50613540000006</v>
      </c>
      <c r="T67" s="5">
        <v>1423.4266786800001</v>
      </c>
      <c r="U67" s="5">
        <v>1423.4266786800001</v>
      </c>
      <c r="V67" s="5">
        <v>1423.4266786800001</v>
      </c>
      <c r="W67" s="5">
        <v>1423.4266786800001</v>
      </c>
      <c r="X67" s="5">
        <v>1423.4266786800001</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824.49648270139994</v>
      </c>
      <c r="O69" s="5">
        <v>828.48695208560002</v>
      </c>
      <c r="P69" s="5">
        <v>832.29222149789996</v>
      </c>
      <c r="Q69" s="5">
        <v>813.05575295339997</v>
      </c>
      <c r="R69" s="5">
        <v>1776.2900031351001</v>
      </c>
      <c r="S69" s="5">
        <v>1782.3504920047001</v>
      </c>
      <c r="T69" s="5">
        <v>1915.1580039484002</v>
      </c>
      <c r="U69" s="5">
        <v>1922.9325703391</v>
      </c>
      <c r="V69" s="5">
        <v>1931.8554703152001</v>
      </c>
      <c r="W69" s="5">
        <v>1935.7531430426</v>
      </c>
      <c r="X69" s="5">
        <v>1939.6296796077002</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2109.6213679299999</v>
      </c>
      <c r="P71" s="5">
        <v>1883.4213679299999</v>
      </c>
      <c r="Q71" s="5">
        <v>1883.4213679299999</v>
      </c>
      <c r="R71" s="5">
        <v>1802.9213679199997</v>
      </c>
      <c r="S71" s="5">
        <v>1750.4213679199997</v>
      </c>
      <c r="T71" s="5">
        <v>1684.42136792</v>
      </c>
      <c r="U71" s="5">
        <v>1684.42136792</v>
      </c>
      <c r="V71" s="5">
        <v>1627.7213679199999</v>
      </c>
      <c r="W71" s="5">
        <v>1588.7213679199999</v>
      </c>
      <c r="X71" s="5">
        <v>1588.7213679199999</v>
      </c>
    </row>
    <row r="72" spans="1:24">
      <c r="A72" s="6" t="s">
        <v>146</v>
      </c>
      <c r="B72" s="76" t="s">
        <v>120</v>
      </c>
      <c r="C72" s="5">
        <v>378</v>
      </c>
      <c r="D72" s="5">
        <v>378</v>
      </c>
      <c r="E72" s="5">
        <v>378</v>
      </c>
      <c r="F72" s="5">
        <v>378</v>
      </c>
      <c r="G72" s="5">
        <v>378</v>
      </c>
      <c r="H72" s="5">
        <v>378</v>
      </c>
      <c r="I72" s="5">
        <v>378</v>
      </c>
      <c r="J72" s="5">
        <v>378</v>
      </c>
      <c r="K72" s="5">
        <v>378</v>
      </c>
      <c r="L72" s="5">
        <v>378</v>
      </c>
      <c r="M72" s="5">
        <v>762.45175979999999</v>
      </c>
      <c r="N72" s="5">
        <v>1012.30753682</v>
      </c>
      <c r="O72" s="5">
        <v>1526.33863208</v>
      </c>
      <c r="P72" s="5">
        <v>1526.33863208</v>
      </c>
      <c r="Q72" s="5">
        <v>1526.33863208</v>
      </c>
      <c r="R72" s="5">
        <v>1526.33863208</v>
      </c>
      <c r="S72" s="5">
        <v>1526.33863208</v>
      </c>
      <c r="T72" s="5">
        <v>1526.33863208</v>
      </c>
      <c r="U72" s="5">
        <v>1526.33863208</v>
      </c>
      <c r="V72" s="5">
        <v>1526.33863208</v>
      </c>
      <c r="W72" s="5">
        <v>1526.33863208</v>
      </c>
      <c r="X72" s="5">
        <v>1526.33863208</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7326.9217678013229</v>
      </c>
      <c r="N74" s="17">
        <v>7931.888060262585</v>
      </c>
      <c r="O74" s="17">
        <v>8339.5867988197642</v>
      </c>
      <c r="P74" s="17">
        <v>8141.3015497504612</v>
      </c>
      <c r="Q74" s="17">
        <v>8161.7826909333035</v>
      </c>
      <c r="R74" s="17">
        <v>8279.0227709215014</v>
      </c>
      <c r="S74" s="17">
        <v>8281.349053165437</v>
      </c>
      <c r="T74" s="17">
        <v>8415.4732030985742</v>
      </c>
      <c r="U74" s="17">
        <v>8465.581206287161</v>
      </c>
      <c r="V74" s="17">
        <v>8459.3697751037271</v>
      </c>
      <c r="W74" s="17">
        <v>8502.526263913318</v>
      </c>
      <c r="X74" s="17">
        <v>8594.865920473223</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7402.2461811427247</v>
      </c>
      <c r="N76" s="17">
        <v>8012.0956013708801</v>
      </c>
      <c r="O76" s="17">
        <v>8424.1818185473512</v>
      </c>
      <c r="P76" s="17">
        <v>8229.3527146414908</v>
      </c>
      <c r="Q76" s="17">
        <v>8254.643074865482</v>
      </c>
      <c r="R76" s="17">
        <v>8376.1349047570147</v>
      </c>
      <c r="S76" s="17">
        <v>8383.7478080349611</v>
      </c>
      <c r="T76" s="17">
        <v>8523.2075061841533</v>
      </c>
      <c r="U76" s="17">
        <v>8577.639896780649</v>
      </c>
      <c r="V76" s="17">
        <v>8576.010954227153</v>
      </c>
      <c r="W76" s="17">
        <v>8623.8486255121607</v>
      </c>
      <c r="X76" s="17">
        <v>8722.1184057920473</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642.49587698999994</v>
      </c>
      <c r="K86" s="5">
        <v>642.49587698999994</v>
      </c>
      <c r="L86" s="5">
        <v>642.49587698999994</v>
      </c>
      <c r="M86" s="5">
        <v>642.49587698999994</v>
      </c>
      <c r="N86" s="5">
        <v>642.49587698999994</v>
      </c>
      <c r="O86" s="5">
        <v>1027.41383501</v>
      </c>
      <c r="P86" s="5">
        <v>1027.41383501</v>
      </c>
      <c r="Q86" s="5">
        <v>1027.41383501</v>
      </c>
      <c r="R86" s="5">
        <v>1027.41383501</v>
      </c>
      <c r="S86" s="5">
        <v>1027.41383501</v>
      </c>
      <c r="T86" s="5">
        <v>1027.41383501</v>
      </c>
      <c r="U86" s="5">
        <v>1027.41383501</v>
      </c>
      <c r="V86" s="5">
        <v>1027.41383501</v>
      </c>
      <c r="W86" s="5">
        <v>1089.44071108</v>
      </c>
      <c r="X86" s="5">
        <v>1089.44071108</v>
      </c>
    </row>
    <row r="87" spans="1:24">
      <c r="A87" s="6" t="s">
        <v>147</v>
      </c>
      <c r="B87" s="76" t="s">
        <v>120</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3225.9738358735508</v>
      </c>
      <c r="G89" s="17">
        <v>3230.1841016294038</v>
      </c>
      <c r="H89" s="17">
        <v>3232.727215761397</v>
      </c>
      <c r="I89" s="17">
        <v>3234.508520397917</v>
      </c>
      <c r="J89" s="17">
        <v>3306.0233790357247</v>
      </c>
      <c r="K89" s="17">
        <v>3310.5126673985251</v>
      </c>
      <c r="L89" s="17">
        <v>3317.7150732663104</v>
      </c>
      <c r="M89" s="17">
        <v>3317.3379431391959</v>
      </c>
      <c r="N89" s="17">
        <v>3318.7051486254741</v>
      </c>
      <c r="O89" s="17">
        <v>3861.2664024387714</v>
      </c>
      <c r="P89" s="17">
        <v>3870.8134617237297</v>
      </c>
      <c r="Q89" s="17">
        <v>3895.281412427837</v>
      </c>
      <c r="R89" s="17">
        <v>3935.021764765228</v>
      </c>
      <c r="S89" s="17">
        <v>3948.6049855519714</v>
      </c>
      <c r="T89" s="17">
        <v>3962.948648175422</v>
      </c>
      <c r="U89" s="17">
        <v>3973.5993310559943</v>
      </c>
      <c r="V89" s="17">
        <v>3983.6139596470912</v>
      </c>
      <c r="W89" s="17">
        <v>3943.215738896356</v>
      </c>
      <c r="X89" s="17">
        <v>3960.1979181634269</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3255.9448601485183</v>
      </c>
      <c r="G91" s="17">
        <v>3260.2663817501334</v>
      </c>
      <c r="H91" s="17">
        <v>3262.8986502730359</v>
      </c>
      <c r="I91" s="17">
        <v>3264.8733559881871</v>
      </c>
      <c r="J91" s="17">
        <v>3335.8488098265898</v>
      </c>
      <c r="K91" s="17">
        <v>3341.0230594031309</v>
      </c>
      <c r="L91" s="17">
        <v>3348.8437036765381</v>
      </c>
      <c r="M91" s="17">
        <v>3348.6081813762057</v>
      </c>
      <c r="N91" s="17">
        <v>3350.1294930833124</v>
      </c>
      <c r="O91" s="17">
        <v>3892.7862735594263</v>
      </c>
      <c r="P91" s="17">
        <v>3902.4879767286789</v>
      </c>
      <c r="Q91" s="17">
        <v>3927.1160260444453</v>
      </c>
      <c r="R91" s="17">
        <v>3966.7754143819361</v>
      </c>
      <c r="S91" s="17">
        <v>3980.5435269969121</v>
      </c>
      <c r="T91" s="17">
        <v>3995.1254437368675</v>
      </c>
      <c r="U91" s="17">
        <v>4005.9723064776722</v>
      </c>
      <c r="V91" s="17">
        <v>4016.2202124997912</v>
      </c>
      <c r="W91" s="17">
        <v>3975.954166578385</v>
      </c>
      <c r="X91" s="17">
        <v>3993.2307466558359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3965.749868336</v>
      </c>
      <c r="O9" s="5">
        <v>4034.2243688546</v>
      </c>
      <c r="P9" s="5">
        <v>5021.8663638652997</v>
      </c>
      <c r="Q9" s="5">
        <v>6104.3012136333</v>
      </c>
      <c r="R9" s="5">
        <v>8048.9420167808994</v>
      </c>
      <c r="S9" s="5">
        <v>9137.9117627270007</v>
      </c>
      <c r="T9" s="5">
        <v>10126.413594523599</v>
      </c>
      <c r="U9" s="5">
        <v>11659.415904749698</v>
      </c>
      <c r="V9" s="5">
        <v>11778.576770252501</v>
      </c>
      <c r="W9" s="5">
        <v>12505.490469941202</v>
      </c>
      <c r="X9" s="5">
        <v>14378.043645017602</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10092.657999999999</v>
      </c>
      <c r="G11" s="5">
        <v>10092.657999999999</v>
      </c>
      <c r="H11" s="5">
        <v>10662.418637589999</v>
      </c>
      <c r="I11" s="5">
        <v>11392.457999999999</v>
      </c>
      <c r="J11" s="5">
        <v>11982.963826219999</v>
      </c>
      <c r="K11" s="5">
        <v>13722.0261202</v>
      </c>
      <c r="L11" s="5">
        <v>14579.13851502</v>
      </c>
      <c r="M11" s="5">
        <v>14533.138515019999</v>
      </c>
      <c r="N11" s="5">
        <v>14533.138515019999</v>
      </c>
      <c r="O11" s="5">
        <v>16122.49550882</v>
      </c>
      <c r="P11" s="5">
        <v>16043.795508820001</v>
      </c>
      <c r="Q11" s="5">
        <v>16043.795508820001</v>
      </c>
      <c r="R11" s="5">
        <v>19920.09544908</v>
      </c>
      <c r="S11" s="5">
        <v>21591.165007209995</v>
      </c>
      <c r="T11" s="5">
        <v>25716.361271280002</v>
      </c>
      <c r="U11" s="5">
        <v>25107.361271280002</v>
      </c>
      <c r="V11" s="5">
        <v>24716.60604205</v>
      </c>
      <c r="W11" s="5">
        <v>25023.42198263</v>
      </c>
      <c r="X11" s="5">
        <v>24975.12198263</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6768.5189730200009</v>
      </c>
      <c r="J12" s="5">
        <v>8151.1490617100008</v>
      </c>
      <c r="K12" s="5">
        <v>8419.9482796600005</v>
      </c>
      <c r="L12" s="5">
        <v>8671.2477335100011</v>
      </c>
      <c r="M12" s="5">
        <v>9152.5976775000017</v>
      </c>
      <c r="N12" s="5">
        <v>9727.7071233100014</v>
      </c>
      <c r="O12" s="5">
        <v>13950.837847690002</v>
      </c>
      <c r="P12" s="5">
        <v>14681.63228923</v>
      </c>
      <c r="Q12" s="5">
        <v>14681.63228923</v>
      </c>
      <c r="R12" s="5">
        <v>17789.998094300001</v>
      </c>
      <c r="S12" s="5">
        <v>17789.998094300001</v>
      </c>
      <c r="T12" s="5">
        <v>19188.521701240003</v>
      </c>
      <c r="U12" s="5">
        <v>19038.22170124</v>
      </c>
      <c r="V12" s="5">
        <v>20441.597817770002</v>
      </c>
      <c r="W12" s="5">
        <v>21241.91235224</v>
      </c>
      <c r="X12" s="5">
        <v>21241.91235224</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68773.730396100218</v>
      </c>
      <c r="G14" s="17">
        <v>71326.904988596609</v>
      </c>
      <c r="H14" s="17">
        <v>72427.768304802958</v>
      </c>
      <c r="I14" s="17">
        <v>74062.496070362933</v>
      </c>
      <c r="J14" s="17">
        <v>76381.239677111473</v>
      </c>
      <c r="K14" s="17">
        <v>77774.893953113919</v>
      </c>
      <c r="L14" s="17">
        <v>77787.371184704694</v>
      </c>
      <c r="M14" s="17">
        <v>77711.753885688668</v>
      </c>
      <c r="N14" s="17">
        <v>78432.633690889372</v>
      </c>
      <c r="O14" s="17">
        <v>81453.835699958698</v>
      </c>
      <c r="P14" s="17">
        <v>83409.309869025426</v>
      </c>
      <c r="Q14" s="17">
        <v>85616.947056355173</v>
      </c>
      <c r="R14" s="17">
        <v>91147.6125558614</v>
      </c>
      <c r="S14" s="17">
        <v>94564.840229645793</v>
      </c>
      <c r="T14" s="17">
        <v>100220.77150092433</v>
      </c>
      <c r="U14" s="17">
        <v>101756.30775313602</v>
      </c>
      <c r="V14" s="17">
        <v>102557.69720356331</v>
      </c>
      <c r="W14" s="17">
        <v>105504.81373190449</v>
      </c>
      <c r="X14" s="17">
        <v>108568.42576949912</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69337.284095822761</v>
      </c>
      <c r="G16" s="17">
        <v>71931.78187338078</v>
      </c>
      <c r="H16" s="17">
        <v>73069.989013378159</v>
      </c>
      <c r="I16" s="17">
        <v>74746.217767143447</v>
      </c>
      <c r="J16" s="17">
        <v>77104.960261339744</v>
      </c>
      <c r="K16" s="17">
        <v>78544.251735773956</v>
      </c>
      <c r="L16" s="17">
        <v>78600.600446963042</v>
      </c>
      <c r="M16" s="17">
        <v>78568.618161362916</v>
      </c>
      <c r="N16" s="17">
        <v>79335.565956791354</v>
      </c>
      <c r="O16" s="17">
        <v>82399.076442709746</v>
      </c>
      <c r="P16" s="17">
        <v>84397.109139572916</v>
      </c>
      <c r="Q16" s="17">
        <v>86653.154125762492</v>
      </c>
      <c r="R16" s="17">
        <v>92228.424270563366</v>
      </c>
      <c r="S16" s="17">
        <v>95695.8376548495</v>
      </c>
      <c r="T16" s="17">
        <v>101403.44793733265</v>
      </c>
      <c r="U16" s="17">
        <v>102988.14194156959</v>
      </c>
      <c r="V16" s="17">
        <v>103844.32558272748</v>
      </c>
      <c r="W16" s="17">
        <v>106844.37033038147</v>
      </c>
      <c r="X16" s="17">
        <v>109960.7997765232</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2741.2244266555999</v>
      </c>
      <c r="O24" s="5">
        <v>2770.4888497191</v>
      </c>
      <c r="P24" s="5">
        <v>3411.4648573789</v>
      </c>
      <c r="Q24" s="5">
        <v>4054.5554171688</v>
      </c>
      <c r="R24" s="5">
        <v>4988.5278720336009</v>
      </c>
      <c r="S24" s="5">
        <v>5022.8238920892009</v>
      </c>
      <c r="T24" s="5">
        <v>5344.9832072617</v>
      </c>
      <c r="U24" s="5">
        <v>5387.6541681365998</v>
      </c>
      <c r="V24" s="5">
        <v>5435.2269821686004</v>
      </c>
      <c r="W24" s="5">
        <v>5968.5433832827002</v>
      </c>
      <c r="X24" s="5">
        <v>5991.2926103173004</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2852.4600000000005</v>
      </c>
      <c r="P26" s="5">
        <v>3052.4600000000005</v>
      </c>
      <c r="Q26" s="5">
        <v>3052.4600000000005</v>
      </c>
      <c r="R26" s="5">
        <v>5167.5719194799995</v>
      </c>
      <c r="S26" s="5">
        <v>5121.0719194799995</v>
      </c>
      <c r="T26" s="5">
        <v>6191.5663226200004</v>
      </c>
      <c r="U26" s="5">
        <v>6161.5663226200004</v>
      </c>
      <c r="V26" s="5">
        <v>6161.5663226200004</v>
      </c>
      <c r="W26" s="5">
        <v>5801.0663226199995</v>
      </c>
      <c r="X26" s="5">
        <v>5752.7663226199993</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2338.015373440001</v>
      </c>
      <c r="O27" s="5">
        <v>5705.0716313299999</v>
      </c>
      <c r="P27" s="5">
        <v>6435.8660728699997</v>
      </c>
      <c r="Q27" s="5">
        <v>6435.8660728699997</v>
      </c>
      <c r="R27" s="5">
        <v>7852.317</v>
      </c>
      <c r="S27" s="5">
        <v>7852.317</v>
      </c>
      <c r="T27" s="5">
        <v>8825.3062828399998</v>
      </c>
      <c r="U27" s="5">
        <v>8675.0062828399987</v>
      </c>
      <c r="V27" s="5">
        <v>9569.0210450799987</v>
      </c>
      <c r="W27" s="5">
        <v>10369.335579549999</v>
      </c>
      <c r="X27" s="5">
        <v>10369.335579549999</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22079.14612788806</v>
      </c>
      <c r="N29" s="17">
        <v>22475.920211070377</v>
      </c>
      <c r="O29" s="17">
        <v>24196.61930139879</v>
      </c>
      <c r="P29" s="17">
        <v>26048.778288107813</v>
      </c>
      <c r="Q29" s="17">
        <v>27130.692257199542</v>
      </c>
      <c r="R29" s="17">
        <v>29500.242649868371</v>
      </c>
      <c r="S29" s="17">
        <v>29777.239537227812</v>
      </c>
      <c r="T29" s="17">
        <v>32443.911567292904</v>
      </c>
      <c r="U29" s="17">
        <v>32550.098131956016</v>
      </c>
      <c r="V29" s="17">
        <v>33729.969634952067</v>
      </c>
      <c r="W29" s="17">
        <v>35106.306427539836</v>
      </c>
      <c r="X29" s="17">
        <v>35479.903367928222</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22340.452057539918</v>
      </c>
      <c r="N31" s="17">
        <v>22755.431980029112</v>
      </c>
      <c r="O31" s="17">
        <v>24494.226228754589</v>
      </c>
      <c r="P31" s="17">
        <v>26364.19294490301</v>
      </c>
      <c r="Q31" s="17">
        <v>27467.876225948734</v>
      </c>
      <c r="R31" s="17">
        <v>29854.462726429541</v>
      </c>
      <c r="S31" s="17">
        <v>30151.476294084558</v>
      </c>
      <c r="T31" s="17">
        <v>32839.625444547375</v>
      </c>
      <c r="U31" s="17">
        <v>32968.319623111813</v>
      </c>
      <c r="V31" s="17">
        <v>34168.871261685534</v>
      </c>
      <c r="W31" s="17">
        <v>35567.025033064761</v>
      </c>
      <c r="X31" s="17">
        <v>35961.495533510337</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1122.2246277448999</v>
      </c>
      <c r="Q39" s="5">
        <v>1565.0989962506999</v>
      </c>
      <c r="R39" s="5">
        <v>2281.8776814365997</v>
      </c>
      <c r="S39" s="5">
        <v>2378.1083081165998</v>
      </c>
      <c r="T39" s="5">
        <v>2527.5940247998997</v>
      </c>
      <c r="U39" s="5">
        <v>3978.9618513301998</v>
      </c>
      <c r="V39" s="5">
        <v>4006.5476884300997</v>
      </c>
      <c r="W39" s="5">
        <v>4175.7631628892004</v>
      </c>
      <c r="X39" s="5">
        <v>4190.3460313398</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3080.6702939799998</v>
      </c>
      <c r="L41" s="5">
        <v>3548.5326888</v>
      </c>
      <c r="M41" s="5">
        <v>3548.5326888</v>
      </c>
      <c r="N41" s="5">
        <v>3548.5326888</v>
      </c>
      <c r="O41" s="5">
        <v>3548.5326888</v>
      </c>
      <c r="P41" s="5">
        <v>3548.5326888</v>
      </c>
      <c r="Q41" s="5">
        <v>3548.5326888</v>
      </c>
      <c r="R41" s="5">
        <v>5021.5209728300006</v>
      </c>
      <c r="S41" s="5">
        <v>6351.6892678600007</v>
      </c>
      <c r="T41" s="5">
        <v>8028.5979113100002</v>
      </c>
      <c r="U41" s="5">
        <v>8028.5979113100002</v>
      </c>
      <c r="V41" s="5">
        <v>8074.6774779999996</v>
      </c>
      <c r="W41" s="5">
        <v>8074.6774779999996</v>
      </c>
      <c r="X41" s="5">
        <v>8074.6774779999996</v>
      </c>
    </row>
    <row r="42" spans="1:24">
      <c r="A42" s="6" t="s">
        <v>144</v>
      </c>
      <c r="B42" s="76" t="s">
        <v>120</v>
      </c>
      <c r="C42" s="5">
        <v>1971.8570000000002</v>
      </c>
      <c r="D42" s="5">
        <v>1971.8570000000002</v>
      </c>
      <c r="E42" s="5">
        <v>2381.857</v>
      </c>
      <c r="F42" s="5">
        <v>2381.857</v>
      </c>
      <c r="G42" s="5">
        <v>2381.857</v>
      </c>
      <c r="H42" s="5">
        <v>2381.857</v>
      </c>
      <c r="I42" s="5">
        <v>2788.6649730200002</v>
      </c>
      <c r="J42" s="5">
        <v>4011.2950617100005</v>
      </c>
      <c r="K42" s="5">
        <v>4120.0942796600002</v>
      </c>
      <c r="L42" s="5">
        <v>4211.3937335100009</v>
      </c>
      <c r="M42" s="5">
        <v>4211.3937335100009</v>
      </c>
      <c r="N42" s="5">
        <v>4211.3937335100009</v>
      </c>
      <c r="O42" s="5">
        <v>4211.3937335100009</v>
      </c>
      <c r="P42" s="5">
        <v>4211.3937335100009</v>
      </c>
      <c r="Q42" s="5">
        <v>4211.3937335100009</v>
      </c>
      <c r="R42" s="5">
        <v>5400.6818928100001</v>
      </c>
      <c r="S42" s="5">
        <v>5400.6818928100001</v>
      </c>
      <c r="T42" s="5">
        <v>5350.6818928100001</v>
      </c>
      <c r="U42" s="5">
        <v>5350.6818928100001</v>
      </c>
      <c r="V42" s="5">
        <v>5860.0432471000004</v>
      </c>
      <c r="W42" s="5">
        <v>5860.0432471000004</v>
      </c>
      <c r="X42" s="5">
        <v>5860.0432471000004</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21823.506113260988</v>
      </c>
      <c r="J44" s="17">
        <v>23244.64083384223</v>
      </c>
      <c r="K44" s="17">
        <v>23696.581550964424</v>
      </c>
      <c r="L44" s="17">
        <v>24457.080916172556</v>
      </c>
      <c r="M44" s="17">
        <v>24587.377822465667</v>
      </c>
      <c r="N44" s="17">
        <v>24736.477854757948</v>
      </c>
      <c r="O44" s="17">
        <v>24933.037145685608</v>
      </c>
      <c r="P44" s="17">
        <v>25262.021354839915</v>
      </c>
      <c r="Q44" s="17">
        <v>25856.972445277886</v>
      </c>
      <c r="R44" s="17">
        <v>27993.767446985345</v>
      </c>
      <c r="S44" s="17">
        <v>29023.201428265165</v>
      </c>
      <c r="T44" s="17">
        <v>29827.172954410242</v>
      </c>
      <c r="U44" s="17">
        <v>31524.506909799999</v>
      </c>
      <c r="V44" s="17">
        <v>32214.405911859172</v>
      </c>
      <c r="W44" s="17">
        <v>32739.350046797696</v>
      </c>
      <c r="X44" s="17">
        <v>33113.643965482988</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22068.886617589342</v>
      </c>
      <c r="J46" s="17">
        <v>23498.811010295925</v>
      </c>
      <c r="K46" s="17">
        <v>23958.03835034787</v>
      </c>
      <c r="L46" s="17">
        <v>24725.527459384502</v>
      </c>
      <c r="M46" s="17">
        <v>24863.082159917762</v>
      </c>
      <c r="N46" s="17">
        <v>25020.763304382115</v>
      </c>
      <c r="O46" s="17">
        <v>25224.727441228264</v>
      </c>
      <c r="P46" s="17">
        <v>25561.843684568656</v>
      </c>
      <c r="Q46" s="17">
        <v>26164.860396319869</v>
      </c>
      <c r="R46" s="17">
        <v>28311.167390202721</v>
      </c>
      <c r="S46" s="17">
        <v>29348.634543245073</v>
      </c>
      <c r="T46" s="17">
        <v>30161.979840357631</v>
      </c>
      <c r="U46" s="17">
        <v>31867.533418577994</v>
      </c>
      <c r="V46" s="17">
        <v>32568.212588534905</v>
      </c>
      <c r="W46" s="17">
        <v>33102.326901016291</v>
      </c>
      <c r="X46" s="17">
        <v>33485.149231594871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373.99939686189998</v>
      </c>
      <c r="W54" s="5">
        <v>393.50673012179999</v>
      </c>
      <c r="X54" s="5">
        <v>2099.0271186270998</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5036.7299999999996</v>
      </c>
      <c r="J56" s="5">
        <v>5516.73</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5826.8952040799995</v>
      </c>
      <c r="W56" s="5">
        <v>5970.4975447399993</v>
      </c>
      <c r="X56" s="5">
        <v>5970.4975447399993</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2367.1637186400003</v>
      </c>
      <c r="S57" s="5">
        <v>2367.1637186400003</v>
      </c>
      <c r="T57" s="5">
        <v>2842.6980427400003</v>
      </c>
      <c r="U57" s="5">
        <v>2842.6980427400003</v>
      </c>
      <c r="V57" s="5">
        <v>2842.6980427400003</v>
      </c>
      <c r="W57" s="5">
        <v>2842.6980427400003</v>
      </c>
      <c r="X57" s="5">
        <v>2842.6980427400003</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20851.591378536606</v>
      </c>
      <c r="R59" s="17">
        <v>22065.721684230954</v>
      </c>
      <c r="S59" s="17">
        <v>22403.127410025409</v>
      </c>
      <c r="T59" s="17">
        <v>23116.328336247181</v>
      </c>
      <c r="U59" s="17">
        <v>22946.585382336852</v>
      </c>
      <c r="V59" s="17">
        <v>22144.401130301245</v>
      </c>
      <c r="W59" s="17">
        <v>22686.791739207285</v>
      </c>
      <c r="X59" s="17">
        <v>24768.230659801266</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21118.031530603956</v>
      </c>
      <c r="R61" s="17">
        <v>22346.047595702152</v>
      </c>
      <c r="S61" s="17">
        <v>22700.11766707799</v>
      </c>
      <c r="T61" s="17">
        <v>23428.572910806615</v>
      </c>
      <c r="U61" s="17">
        <v>23272.739904921462</v>
      </c>
      <c r="V61" s="17">
        <v>22489.073774080098</v>
      </c>
      <c r="W61" s="17">
        <v>23048.592088659876</v>
      </c>
      <c r="X61" s="17">
        <v>25147.221921320102</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244.65429248340001</v>
      </c>
      <c r="R69" s="5">
        <v>492.39817301509999</v>
      </c>
      <c r="S69" s="5">
        <v>1426.0389751047001</v>
      </c>
      <c r="T69" s="5">
        <v>1915.3927891384001</v>
      </c>
      <c r="U69" s="5">
        <v>1923.1673555291</v>
      </c>
      <c r="V69" s="5">
        <v>1932.0902555052</v>
      </c>
      <c r="W69" s="5">
        <v>1935.9879282325999</v>
      </c>
      <c r="X69" s="5">
        <v>2064.8248868976998</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2416.12451715</v>
      </c>
      <c r="P71" s="5">
        <v>2189.9245171500002</v>
      </c>
      <c r="Q71" s="5">
        <v>2189.9245171500002</v>
      </c>
      <c r="R71" s="5">
        <v>2478.1242539</v>
      </c>
      <c r="S71" s="5">
        <v>2223.3242539000003</v>
      </c>
      <c r="T71" s="5">
        <v>3403.1967914400007</v>
      </c>
      <c r="U71" s="5">
        <v>3244.1967914400007</v>
      </c>
      <c r="V71" s="5">
        <v>2917.4967914400004</v>
      </c>
      <c r="W71" s="5">
        <v>3441.2103913600004</v>
      </c>
      <c r="X71" s="5">
        <v>3441.2103913600004</v>
      </c>
    </row>
    <row r="72" spans="1:24">
      <c r="A72" s="6" t="s">
        <v>146</v>
      </c>
      <c r="B72" s="76" t="s">
        <v>120</v>
      </c>
      <c r="C72" s="5">
        <v>378</v>
      </c>
      <c r="D72" s="5">
        <v>378</v>
      </c>
      <c r="E72" s="5">
        <v>378</v>
      </c>
      <c r="F72" s="5">
        <v>378</v>
      </c>
      <c r="G72" s="5">
        <v>378</v>
      </c>
      <c r="H72" s="5">
        <v>378</v>
      </c>
      <c r="I72" s="5">
        <v>378</v>
      </c>
      <c r="J72" s="5">
        <v>378</v>
      </c>
      <c r="K72" s="5">
        <v>378</v>
      </c>
      <c r="L72" s="5">
        <v>378</v>
      </c>
      <c r="M72" s="5">
        <v>859.34994398999993</v>
      </c>
      <c r="N72" s="5">
        <v>1313.7610163599998</v>
      </c>
      <c r="O72" s="5">
        <v>2019.8354828500001</v>
      </c>
      <c r="P72" s="5">
        <v>2019.8354828500001</v>
      </c>
      <c r="Q72" s="5">
        <v>2019.8354828500001</v>
      </c>
      <c r="R72" s="5">
        <v>2019.8354828500001</v>
      </c>
      <c r="S72" s="5">
        <v>2019.8354828500001</v>
      </c>
      <c r="T72" s="5">
        <v>2019.8354828500001</v>
      </c>
      <c r="U72" s="5">
        <v>2019.8354828500001</v>
      </c>
      <c r="V72" s="5">
        <v>2019.8354828500001</v>
      </c>
      <c r="W72" s="5">
        <v>2019.8354828500001</v>
      </c>
      <c r="X72" s="5">
        <v>2019.8354828500001</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6888.7027462713213</v>
      </c>
      <c r="N74" s="17">
        <v>7352.7339439325842</v>
      </c>
      <c r="O74" s="17">
        <v>8258.9792029397649</v>
      </c>
      <c r="P74" s="17">
        <v>8060.693953870461</v>
      </c>
      <c r="Q74" s="17">
        <v>8081.1750950533042</v>
      </c>
      <c r="R74" s="17">
        <v>7851.6245421515005</v>
      </c>
      <c r="S74" s="17">
        <v>8579.2311376154375</v>
      </c>
      <c r="T74" s="17">
        <v>9771.8535838985736</v>
      </c>
      <c r="U74" s="17">
        <v>9662.9615870871621</v>
      </c>
      <c r="V74" s="17">
        <v>9386.7501559037264</v>
      </c>
      <c r="W74" s="17">
        <v>9992.6202446333191</v>
      </c>
      <c r="X74" s="17">
        <v>10209.920323293223</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6964.0271596127232</v>
      </c>
      <c r="N76" s="17">
        <v>7432.9414850408793</v>
      </c>
      <c r="O76" s="17">
        <v>8343.5742226673519</v>
      </c>
      <c r="P76" s="17">
        <v>8148.7451187614906</v>
      </c>
      <c r="Q76" s="17">
        <v>8174.0354789854837</v>
      </c>
      <c r="R76" s="17">
        <v>7948.7366759870129</v>
      </c>
      <c r="S76" s="17">
        <v>8681.6298924849616</v>
      </c>
      <c r="T76" s="17">
        <v>9879.5878869841526</v>
      </c>
      <c r="U76" s="17">
        <v>9775.0202775806501</v>
      </c>
      <c r="V76" s="17">
        <v>9503.3913350271523</v>
      </c>
      <c r="W76" s="17">
        <v>10113.942606232162</v>
      </c>
      <c r="X76" s="17">
        <v>10337.172808612047</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638.45582622000006</v>
      </c>
      <c r="K86" s="5">
        <v>638.45582622000006</v>
      </c>
      <c r="L86" s="5">
        <v>638.45582622000006</v>
      </c>
      <c r="M86" s="5">
        <v>638.45582622000006</v>
      </c>
      <c r="N86" s="5">
        <v>638.45582622000006</v>
      </c>
      <c r="O86" s="5">
        <v>828.64830286999995</v>
      </c>
      <c r="P86" s="5">
        <v>828.64830286999995</v>
      </c>
      <c r="Q86" s="5">
        <v>828.64830286999995</v>
      </c>
      <c r="R86" s="5">
        <v>828.64830286999995</v>
      </c>
      <c r="S86" s="5">
        <v>1470.84956597</v>
      </c>
      <c r="T86" s="5">
        <v>1735.9702459100001</v>
      </c>
      <c r="U86" s="5">
        <v>1735.9702459100001</v>
      </c>
      <c r="V86" s="5">
        <v>1735.9702459100001</v>
      </c>
      <c r="W86" s="5">
        <v>1735.9702459100001</v>
      </c>
      <c r="X86" s="5">
        <v>1735.9702459100001</v>
      </c>
    </row>
    <row r="87" spans="1:24">
      <c r="A87" s="6" t="s">
        <v>147</v>
      </c>
      <c r="B87" s="76" t="s">
        <v>120</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3225.9738358735508</v>
      </c>
      <c r="G89" s="17">
        <v>3230.1841016294038</v>
      </c>
      <c r="H89" s="17">
        <v>3232.727215761397</v>
      </c>
      <c r="I89" s="17">
        <v>3234.508520397917</v>
      </c>
      <c r="J89" s="17">
        <v>3301.983328265725</v>
      </c>
      <c r="K89" s="17">
        <v>3306.4726166285254</v>
      </c>
      <c r="L89" s="17">
        <v>3313.6750224963102</v>
      </c>
      <c r="M89" s="17">
        <v>3313.2978923691958</v>
      </c>
      <c r="N89" s="17">
        <v>3314.6650978554744</v>
      </c>
      <c r="O89" s="17">
        <v>3662.5008702987711</v>
      </c>
      <c r="P89" s="17">
        <v>3672.0479295837295</v>
      </c>
      <c r="Q89" s="17">
        <v>3696.5158802878368</v>
      </c>
      <c r="R89" s="17">
        <v>3736.2562326252278</v>
      </c>
      <c r="S89" s="17">
        <v>4782.0407165119714</v>
      </c>
      <c r="T89" s="17">
        <v>5061.5050590754217</v>
      </c>
      <c r="U89" s="17">
        <v>5072.155741955994</v>
      </c>
      <c r="V89" s="17">
        <v>5082.1703705470918</v>
      </c>
      <c r="W89" s="17">
        <v>4979.7452737263557</v>
      </c>
      <c r="X89" s="17">
        <v>4996.7274529934266</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3255.9448601485183</v>
      </c>
      <c r="G91" s="17">
        <v>3260.2663817501334</v>
      </c>
      <c r="H91" s="17">
        <v>3262.8986502730359</v>
      </c>
      <c r="I91" s="17">
        <v>3264.8733559881871</v>
      </c>
      <c r="J91" s="17">
        <v>3331.8087590565901</v>
      </c>
      <c r="K91" s="17">
        <v>3336.9830086331312</v>
      </c>
      <c r="L91" s="17">
        <v>3344.803652906538</v>
      </c>
      <c r="M91" s="17">
        <v>3344.5681306062056</v>
      </c>
      <c r="N91" s="17">
        <v>3346.0894423133127</v>
      </c>
      <c r="O91" s="17">
        <v>3694.020741419426</v>
      </c>
      <c r="P91" s="17">
        <v>3703.7224445886786</v>
      </c>
      <c r="Q91" s="17">
        <v>3728.3504939044451</v>
      </c>
      <c r="R91" s="17">
        <v>3768.0098822419359</v>
      </c>
      <c r="S91" s="17">
        <v>4813.9792579569121</v>
      </c>
      <c r="T91" s="17">
        <v>5093.6818546368677</v>
      </c>
      <c r="U91" s="17">
        <v>5104.5287173776715</v>
      </c>
      <c r="V91" s="17">
        <v>5114.7766233997918</v>
      </c>
      <c r="W91" s="17">
        <v>5012.4837014083841</v>
      </c>
      <c r="X91" s="17">
        <v>5029.7602814858355</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97441.08009926416</v>
      </c>
      <c r="D4" s="5">
        <v>94965.320393620626</v>
      </c>
      <c r="E4" s="5">
        <v>95637.415847325989</v>
      </c>
      <c r="F4" s="5">
        <v>92608.639673203899</v>
      </c>
      <c r="G4" s="5">
        <v>90330.368098566338</v>
      </c>
      <c r="H4" s="5">
        <v>86449.473244186229</v>
      </c>
      <c r="I4" s="5">
        <v>88659.340627971935</v>
      </c>
      <c r="J4" s="5">
        <v>79602.018265434977</v>
      </c>
      <c r="K4" s="5">
        <v>78730.439443114068</v>
      </c>
      <c r="L4" s="5">
        <v>85052.619174436069</v>
      </c>
      <c r="M4" s="5">
        <v>82845.383096316509</v>
      </c>
      <c r="N4" s="5">
        <v>68858.618157504359</v>
      </c>
      <c r="O4" s="5">
        <v>69724.475021807913</v>
      </c>
      <c r="P4" s="5">
        <v>70036.991988592374</v>
      </c>
      <c r="Q4" s="5">
        <v>47523.52980578487</v>
      </c>
      <c r="R4" s="5">
        <v>44112.254126727181</v>
      </c>
      <c r="S4" s="5">
        <v>37882.109053541681</v>
      </c>
      <c r="T4" s="5">
        <v>38083.519957922057</v>
      </c>
      <c r="U4" s="5">
        <v>38097.703796608825</v>
      </c>
      <c r="V4" s="5">
        <v>38111.032075125862</v>
      </c>
      <c r="W4" s="5">
        <v>38136.728796497307</v>
      </c>
      <c r="AA4" s="83"/>
    </row>
    <row r="5" spans="1:27">
      <c r="A5" s="6" t="s">
        <v>76</v>
      </c>
      <c r="B5" s="6" t="s">
        <v>113</v>
      </c>
      <c r="C5" s="5">
        <v>31943.088576287159</v>
      </c>
      <c r="D5" s="5">
        <v>33240.599873651969</v>
      </c>
      <c r="E5" s="5">
        <v>33115.022275438394</v>
      </c>
      <c r="F5" s="5">
        <v>32311.214359869038</v>
      </c>
      <c r="G5" s="5">
        <v>31549.757134637253</v>
      </c>
      <c r="H5" s="5">
        <v>29907.525882199119</v>
      </c>
      <c r="I5" s="5">
        <v>31530.758471633293</v>
      </c>
      <c r="J5" s="5">
        <v>28975.894809753692</v>
      </c>
      <c r="K5" s="5">
        <v>28274.999505612461</v>
      </c>
      <c r="L5" s="5">
        <v>26479.84243031764</v>
      </c>
      <c r="M5" s="5">
        <v>22680.620319732203</v>
      </c>
      <c r="N5" s="5">
        <v>22150.733820818041</v>
      </c>
      <c r="O5" s="5">
        <v>21556.981379015167</v>
      </c>
      <c r="P5" s="5">
        <v>20422.43521869637</v>
      </c>
      <c r="Q5" s="5">
        <v>20369.187912641122</v>
      </c>
      <c r="R5" s="5">
        <v>20471.451896590559</v>
      </c>
      <c r="S5" s="5">
        <v>21969.008947866983</v>
      </c>
      <c r="T5" s="5">
        <v>20940.830201792291</v>
      </c>
      <c r="U5" s="5">
        <v>22169.122933726252</v>
      </c>
      <c r="V5" s="5">
        <v>22753.978084365164</v>
      </c>
      <c r="W5" s="5">
        <v>20820.599239919233</v>
      </c>
      <c r="AA5" s="83"/>
    </row>
    <row r="6" spans="1:27">
      <c r="A6" s="6" t="s">
        <v>76</v>
      </c>
      <c r="B6" s="6" t="s">
        <v>114</v>
      </c>
      <c r="C6" s="5">
        <v>3143.0282842647412</v>
      </c>
      <c r="D6" s="5">
        <v>3138.9781824474203</v>
      </c>
      <c r="E6" s="5">
        <v>2998.1317557579528</v>
      </c>
      <c r="F6" s="5">
        <v>3030.4548996635485</v>
      </c>
      <c r="G6" s="5">
        <v>2849.5358758945058</v>
      </c>
      <c r="H6" s="5">
        <v>2792.7294226669064</v>
      </c>
      <c r="I6" s="5">
        <v>2932.7232064106006</v>
      </c>
      <c r="J6" s="5">
        <v>2955.4808103490732</v>
      </c>
      <c r="K6" s="5">
        <v>2876.1119541763137</v>
      </c>
      <c r="L6" s="5">
        <v>2849.980006087123</v>
      </c>
      <c r="M6" s="5">
        <v>2675.4925079713894</v>
      </c>
      <c r="N6" s="5">
        <v>10747.582644779584</v>
      </c>
      <c r="O6" s="5">
        <v>10469.622101761877</v>
      </c>
      <c r="P6" s="5">
        <v>9528.1597553933643</v>
      </c>
      <c r="Q6" s="5">
        <v>9127.6680543729581</v>
      </c>
      <c r="R6" s="5">
        <v>10160.592928734723</v>
      </c>
      <c r="S6" s="5">
        <v>12681.666075299223</v>
      </c>
      <c r="T6" s="5">
        <v>12766.883568052619</v>
      </c>
      <c r="U6" s="5">
        <v>10455.496467691006</v>
      </c>
      <c r="V6" s="5">
        <v>10369.749928437577</v>
      </c>
      <c r="W6" s="5">
        <v>10411.172850622137</v>
      </c>
      <c r="AA6" s="83"/>
    </row>
    <row r="7" spans="1:27">
      <c r="A7" s="6" t="s">
        <v>76</v>
      </c>
      <c r="B7" s="6" t="s">
        <v>115</v>
      </c>
      <c r="C7" s="5">
        <v>112.36636261138482</v>
      </c>
      <c r="D7" s="5">
        <v>96.766945459001207</v>
      </c>
      <c r="E7" s="5">
        <v>159.98087262837788</v>
      </c>
      <c r="F7" s="5">
        <v>192.11088653814633</v>
      </c>
      <c r="G7" s="5">
        <v>188.69051066182487</v>
      </c>
      <c r="H7" s="5">
        <v>143.94008979235102</v>
      </c>
      <c r="I7" s="5">
        <v>161.92227438546792</v>
      </c>
      <c r="J7" s="5">
        <v>199.93205391940717</v>
      </c>
      <c r="K7" s="5">
        <v>251.46900339954033</v>
      </c>
      <c r="L7" s="5">
        <v>229.96235698723322</v>
      </c>
      <c r="M7" s="5">
        <v>224.28068107339931</v>
      </c>
      <c r="N7" s="5">
        <v>6671.8124277906136</v>
      </c>
      <c r="O7" s="5">
        <v>6802.6307451825796</v>
      </c>
      <c r="P7" s="5">
        <v>6374.9710251282868</v>
      </c>
      <c r="Q7" s="5">
        <v>9927.4417935574638</v>
      </c>
      <c r="R7" s="5">
        <v>10992.814167247247</v>
      </c>
      <c r="S7" s="5">
        <v>21800.112766762704</v>
      </c>
      <c r="T7" s="5">
        <v>17868.054567946758</v>
      </c>
      <c r="U7" s="5">
        <v>21626.901189804317</v>
      </c>
      <c r="V7" s="5">
        <v>26167.886500416029</v>
      </c>
      <c r="W7" s="5">
        <v>24870.973468197964</v>
      </c>
      <c r="AA7" s="83"/>
    </row>
    <row r="8" spans="1:27">
      <c r="A8" s="6" t="s">
        <v>76</v>
      </c>
      <c r="B8" s="6" t="s">
        <v>116</v>
      </c>
      <c r="C8" s="5">
        <v>15998.527037169233</v>
      </c>
      <c r="D8" s="5">
        <v>13157.215856316354</v>
      </c>
      <c r="E8" s="5">
        <v>13037.51738904892</v>
      </c>
      <c r="F8" s="5">
        <v>16059.252106275813</v>
      </c>
      <c r="G8" s="5">
        <v>13726.026548693324</v>
      </c>
      <c r="H8" s="5">
        <v>15728.692491081358</v>
      </c>
      <c r="I8" s="5">
        <v>9126.70417495125</v>
      </c>
      <c r="J8" s="5">
        <v>17282.496171431427</v>
      </c>
      <c r="K8" s="5">
        <v>15627.196247664227</v>
      </c>
      <c r="L8" s="5">
        <v>11996.093421843198</v>
      </c>
      <c r="M8" s="5">
        <v>15138.97085247884</v>
      </c>
      <c r="N8" s="5">
        <v>12669.108948016898</v>
      </c>
      <c r="O8" s="5">
        <v>12294.753307623305</v>
      </c>
      <c r="P8" s="5">
        <v>14824.534986605486</v>
      </c>
      <c r="Q8" s="5">
        <v>13401.503632022845</v>
      </c>
      <c r="R8" s="5">
        <v>14617.645500293169</v>
      </c>
      <c r="S8" s="5">
        <v>8646.0768426220675</v>
      </c>
      <c r="T8" s="5">
        <v>16326.895128618973</v>
      </c>
      <c r="U8" s="5">
        <v>14902.19161567529</v>
      </c>
      <c r="V8" s="5">
        <v>11367.918156143322</v>
      </c>
      <c r="W8" s="5">
        <v>13923.045508550236</v>
      </c>
      <c r="AA8" s="83"/>
    </row>
    <row r="9" spans="1:27">
      <c r="A9" s="6" t="s">
        <v>76</v>
      </c>
      <c r="B9" s="6" t="s">
        <v>117</v>
      </c>
      <c r="C9" s="5">
        <v>176.12256334353944</v>
      </c>
      <c r="D9" s="5">
        <v>189.99267496851508</v>
      </c>
      <c r="E9" s="5">
        <v>170.20478227324043</v>
      </c>
      <c r="F9" s="5">
        <v>248.94985115219939</v>
      </c>
      <c r="G9" s="5">
        <v>463.57034760984567</v>
      </c>
      <c r="H9" s="5">
        <v>642.41427980599917</v>
      </c>
      <c r="I9" s="5">
        <v>932.92599596663615</v>
      </c>
      <c r="J9" s="5">
        <v>657.52984336007387</v>
      </c>
      <c r="K9" s="5">
        <v>873.9113538557524</v>
      </c>
      <c r="L9" s="5">
        <v>2731.1380651217751</v>
      </c>
      <c r="M9" s="5">
        <v>2039.9946619776101</v>
      </c>
      <c r="N9" s="5">
        <v>2369.5926138927362</v>
      </c>
      <c r="O9" s="5">
        <v>2774.4490890256261</v>
      </c>
      <c r="P9" s="5">
        <v>3550.8766518722859</v>
      </c>
      <c r="Q9" s="5">
        <v>8371.5684506867419</v>
      </c>
      <c r="R9" s="5">
        <v>8963.1023358005423</v>
      </c>
      <c r="S9" s="5">
        <v>8428.0139703989134</v>
      </c>
      <c r="T9" s="5">
        <v>8318.4296318632623</v>
      </c>
      <c r="U9" s="5">
        <v>8688.8185792019631</v>
      </c>
      <c r="V9" s="5">
        <v>8437.3210258839063</v>
      </c>
      <c r="W9" s="5">
        <v>9127.1434371851228</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29308.954411202089</v>
      </c>
      <c r="D11" s="5">
        <v>30389.277118411937</v>
      </c>
      <c r="E11" s="5">
        <v>30551.659797639164</v>
      </c>
      <c r="F11" s="5">
        <v>30836.06493178408</v>
      </c>
      <c r="G11" s="5">
        <v>35003.637456933015</v>
      </c>
      <c r="H11" s="5">
        <v>37065.602839388754</v>
      </c>
      <c r="I11" s="5">
        <v>36580.311406194312</v>
      </c>
      <c r="J11" s="5">
        <v>42642.250505795178</v>
      </c>
      <c r="K11" s="5">
        <v>44512.575369395883</v>
      </c>
      <c r="L11" s="5">
        <v>44043.985419613025</v>
      </c>
      <c r="M11" s="5">
        <v>46509.320583016663</v>
      </c>
      <c r="N11" s="5">
        <v>47276.40298203173</v>
      </c>
      <c r="O11" s="5">
        <v>45669.103053357794</v>
      </c>
      <c r="P11" s="5">
        <v>46513.945936749915</v>
      </c>
      <c r="Q11" s="5">
        <v>67558.278329082459</v>
      </c>
      <c r="R11" s="5">
        <v>68466.119910543421</v>
      </c>
      <c r="S11" s="5">
        <v>66573.499197997924</v>
      </c>
      <c r="T11" s="5">
        <v>69038.491982084175</v>
      </c>
      <c r="U11" s="5">
        <v>67856.823604608522</v>
      </c>
      <c r="V11" s="5">
        <v>67079.093758284856</v>
      </c>
      <c r="W11" s="5">
        <v>68294.641139380779</v>
      </c>
      <c r="AA11" s="83"/>
    </row>
    <row r="12" spans="1:27">
      <c r="A12" s="6" t="s">
        <v>76</v>
      </c>
      <c r="B12" s="6" t="s">
        <v>120</v>
      </c>
      <c r="C12" s="5">
        <v>12774.527528157601</v>
      </c>
      <c r="D12" s="5">
        <v>15384.05067371374</v>
      </c>
      <c r="E12" s="5">
        <v>14970.455899979323</v>
      </c>
      <c r="F12" s="5">
        <v>15059.338965723799</v>
      </c>
      <c r="G12" s="5">
        <v>15898.016860854941</v>
      </c>
      <c r="H12" s="5">
        <v>17814.441642547925</v>
      </c>
      <c r="I12" s="5">
        <v>21901.163766115085</v>
      </c>
      <c r="J12" s="5">
        <v>18944.215629908853</v>
      </c>
      <c r="K12" s="5">
        <v>21840.028036565323</v>
      </c>
      <c r="L12" s="5">
        <v>23289.483904261157</v>
      </c>
      <c r="M12" s="5">
        <v>24549.785985685936</v>
      </c>
      <c r="N12" s="5">
        <v>27076.35026743307</v>
      </c>
      <c r="O12" s="5">
        <v>30034.779796072489</v>
      </c>
      <c r="P12" s="5">
        <v>29829.481716670794</v>
      </c>
      <c r="Q12" s="5">
        <v>30978.381854414758</v>
      </c>
      <c r="R12" s="5">
        <v>31024.543693499181</v>
      </c>
      <c r="S12" s="5">
        <v>31118.999590236661</v>
      </c>
      <c r="T12" s="5">
        <v>27236.482000457607</v>
      </c>
      <c r="U12" s="5">
        <v>28814.398332974488</v>
      </c>
      <c r="V12" s="5">
        <v>29321.929481724375</v>
      </c>
      <c r="W12" s="5">
        <v>29942.103973856221</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206174.91354300317</v>
      </c>
      <c r="D14" s="17">
        <v>206757.64634111285</v>
      </c>
      <c r="E14" s="17">
        <v>207622.2671795699</v>
      </c>
      <c r="F14" s="17">
        <v>207751.11692888412</v>
      </c>
      <c r="G14" s="17">
        <v>207636.56302572548</v>
      </c>
      <c r="H14" s="17">
        <v>208420.22459581433</v>
      </c>
      <c r="I14" s="17">
        <v>209865.04065003607</v>
      </c>
      <c r="J14" s="17">
        <v>210054.53782161832</v>
      </c>
      <c r="K14" s="17">
        <v>212062.11656669262</v>
      </c>
      <c r="L14" s="17">
        <v>214338.67443655472</v>
      </c>
      <c r="M14" s="17">
        <v>215516.78049408147</v>
      </c>
      <c r="N14" s="17">
        <v>217018.4762703038</v>
      </c>
      <c r="O14" s="17">
        <v>219091.75903587413</v>
      </c>
      <c r="P14" s="17">
        <v>221425.09095443808</v>
      </c>
      <c r="Q14" s="17">
        <v>224868.22093420377</v>
      </c>
      <c r="R14" s="17">
        <v>227674.10160571549</v>
      </c>
      <c r="S14" s="17">
        <v>229694.83176613494</v>
      </c>
      <c r="T14" s="17">
        <v>232350.72100219841</v>
      </c>
      <c r="U14" s="17">
        <v>235004.41125693519</v>
      </c>
      <c r="V14" s="17">
        <v>237513.26907144685</v>
      </c>
      <c r="W14" s="17">
        <v>240385.96427087928</v>
      </c>
      <c r="AA14" s="83"/>
    </row>
    <row r="15" spans="1:27">
      <c r="A15" s="6" t="s">
        <v>76</v>
      </c>
      <c r="B15" s="6" t="s">
        <v>123</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102" t="s">
        <v>143</v>
      </c>
      <c r="B16" s="102"/>
      <c r="C16" s="17">
        <v>206175.0517573051</v>
      </c>
      <c r="D16" s="17">
        <v>206757.64634111285</v>
      </c>
      <c r="E16" s="17">
        <v>207622.40872593859</v>
      </c>
      <c r="F16" s="17">
        <v>207751.69906311692</v>
      </c>
      <c r="G16" s="17">
        <v>207637.16646355693</v>
      </c>
      <c r="H16" s="17">
        <v>208420.22459581433</v>
      </c>
      <c r="I16" s="17">
        <v>209865.23773685092</v>
      </c>
      <c r="J16" s="17">
        <v>210054.76250305324</v>
      </c>
      <c r="K16" s="17">
        <v>212063.69112403781</v>
      </c>
      <c r="L16" s="17">
        <v>214338.67443655472</v>
      </c>
      <c r="M16" s="17">
        <v>215517.06000585042</v>
      </c>
      <c r="N16" s="17">
        <v>217018.77387723114</v>
      </c>
      <c r="O16" s="17">
        <v>219092.56837201692</v>
      </c>
      <c r="P16" s="17">
        <v>221426.39880577486</v>
      </c>
      <c r="Q16" s="17">
        <v>224871.35829185168</v>
      </c>
      <c r="R16" s="17">
        <v>227677.77434492143</v>
      </c>
      <c r="S16" s="17">
        <v>229696.42831132511</v>
      </c>
      <c r="T16" s="17">
        <v>232355.36378746227</v>
      </c>
      <c r="U16" s="17">
        <v>235009.08577382079</v>
      </c>
      <c r="V16" s="17">
        <v>237515.08467950692</v>
      </c>
      <c r="W16" s="17">
        <v>240390.52510821004</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46795.091806908145</v>
      </c>
      <c r="D19" s="5">
        <v>45667.402554702399</v>
      </c>
      <c r="E19" s="5">
        <v>42300.900671731215</v>
      </c>
      <c r="F19" s="5">
        <v>39886.371609997615</v>
      </c>
      <c r="G19" s="5">
        <v>39468.041943605735</v>
      </c>
      <c r="H19" s="5">
        <v>37301.383552006315</v>
      </c>
      <c r="I19" s="5">
        <v>41429.373104995728</v>
      </c>
      <c r="J19" s="5">
        <v>37063.917878118751</v>
      </c>
      <c r="K19" s="5">
        <v>36663.6376950048</v>
      </c>
      <c r="L19" s="5">
        <v>43299.329081611053</v>
      </c>
      <c r="M19" s="5">
        <v>40808.731041870036</v>
      </c>
      <c r="N19" s="5">
        <v>26674.19999999983</v>
      </c>
      <c r="O19" s="5">
        <v>26674.199999999772</v>
      </c>
      <c r="P19" s="5">
        <v>26674.19999999975</v>
      </c>
      <c r="Q19" s="5">
        <v>8696.1600000005528</v>
      </c>
      <c r="R19" s="5">
        <v>8672.4000000005835</v>
      </c>
      <c r="S19" s="5">
        <v>8672.4000000006763</v>
      </c>
      <c r="T19" s="5">
        <v>8672.4000000005981</v>
      </c>
      <c r="U19" s="5">
        <v>8696.1600000007675</v>
      </c>
      <c r="V19" s="5">
        <v>8672.4000000005271</v>
      </c>
      <c r="W19" s="5">
        <v>8672.4000000006308</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34.689599999998656</v>
      </c>
      <c r="D21" s="5">
        <v>34.689599999998663</v>
      </c>
      <c r="E21" s="5">
        <v>104.35391999999889</v>
      </c>
      <c r="F21" s="5">
        <v>69.379199999997326</v>
      </c>
      <c r="G21" s="5">
        <v>69.379199999997113</v>
      </c>
      <c r="H21" s="5">
        <v>69.379199999997084</v>
      </c>
      <c r="I21" s="5">
        <v>69.569279999997036</v>
      </c>
      <c r="J21" s="5">
        <v>69.379199999997041</v>
      </c>
      <c r="K21" s="5">
        <v>69.379199999997041</v>
      </c>
      <c r="L21" s="5">
        <v>69.379199999996956</v>
      </c>
      <c r="M21" s="5">
        <v>69.569279999997022</v>
      </c>
      <c r="N21" s="5">
        <v>3425.1704431021162</v>
      </c>
      <c r="O21" s="5">
        <v>3425.1704431021058</v>
      </c>
      <c r="P21" s="5">
        <v>3422.1154688038891</v>
      </c>
      <c r="Q21" s="5">
        <v>3190.7986188153254</v>
      </c>
      <c r="R21" s="5">
        <v>3224.8278024311026</v>
      </c>
      <c r="S21" s="5">
        <v>3378.1834044374336</v>
      </c>
      <c r="T21" s="5">
        <v>3349.6387082149163</v>
      </c>
      <c r="U21" s="5">
        <v>3408.8397883004345</v>
      </c>
      <c r="V21" s="5">
        <v>3402.6924031215367</v>
      </c>
      <c r="W21" s="5">
        <v>3401.3816871209701</v>
      </c>
    </row>
    <row r="22" spans="1:27">
      <c r="A22" s="6" t="s">
        <v>127</v>
      </c>
      <c r="B22" s="6" t="s">
        <v>115</v>
      </c>
      <c r="C22" s="5">
        <v>13.632565467073103</v>
      </c>
      <c r="D22" s="5">
        <v>2.8668938439080556</v>
      </c>
      <c r="E22" s="5">
        <v>19.393427894907216</v>
      </c>
      <c r="F22" s="5">
        <v>28.00687239234232</v>
      </c>
      <c r="G22" s="5">
        <v>27.383542318483485</v>
      </c>
      <c r="H22" s="5">
        <v>23.146957275958631</v>
      </c>
      <c r="I22" s="5">
        <v>22.32138532712883</v>
      </c>
      <c r="J22" s="5">
        <v>30.24914715523699</v>
      </c>
      <c r="K22" s="5">
        <v>89.486711667481728</v>
      </c>
      <c r="L22" s="5">
        <v>52.754877429716828</v>
      </c>
      <c r="M22" s="5">
        <v>72.811315698686059</v>
      </c>
      <c r="N22" s="5">
        <v>5510.0432064391134</v>
      </c>
      <c r="O22" s="5">
        <v>5781.8950954944203</v>
      </c>
      <c r="P22" s="5">
        <v>5351.6109529834757</v>
      </c>
      <c r="Q22" s="5">
        <v>8608.6148544355656</v>
      </c>
      <c r="R22" s="5">
        <v>9340.7753753136876</v>
      </c>
      <c r="S22" s="5">
        <v>14557.390931518019</v>
      </c>
      <c r="T22" s="5">
        <v>12196.842008660484</v>
      </c>
      <c r="U22" s="5">
        <v>14534.659920033024</v>
      </c>
      <c r="V22" s="5">
        <v>16135.666719011684</v>
      </c>
      <c r="W22" s="5">
        <v>16990.106658880442</v>
      </c>
    </row>
    <row r="23" spans="1:27">
      <c r="A23" s="6" t="s">
        <v>127</v>
      </c>
      <c r="B23" s="6" t="s">
        <v>116</v>
      </c>
      <c r="C23" s="5">
        <v>2200.2519825643467</v>
      </c>
      <c r="D23" s="5">
        <v>1869.9171690321714</v>
      </c>
      <c r="E23" s="5">
        <v>1853.0174588457835</v>
      </c>
      <c r="F23" s="5">
        <v>2812.2049330916316</v>
      </c>
      <c r="G23" s="5">
        <v>1798.3902093082688</v>
      </c>
      <c r="H23" s="5">
        <v>2186.4550044135176</v>
      </c>
      <c r="I23" s="5">
        <v>796.05418794859088</v>
      </c>
      <c r="J23" s="5">
        <v>3451.8117876472011</v>
      </c>
      <c r="K23" s="5">
        <v>3065.3479661239908</v>
      </c>
      <c r="L23" s="5">
        <v>1819.9061819557851</v>
      </c>
      <c r="M23" s="5">
        <v>2113.7825664365018</v>
      </c>
      <c r="N23" s="5">
        <v>1773.2170864645543</v>
      </c>
      <c r="O23" s="5">
        <v>1748.2109705921737</v>
      </c>
      <c r="P23" s="5">
        <v>2663.714377022045</v>
      </c>
      <c r="Q23" s="5">
        <v>2145.1574886184817</v>
      </c>
      <c r="R23" s="5">
        <v>2476.355056886523</v>
      </c>
      <c r="S23" s="5">
        <v>921.26258548471628</v>
      </c>
      <c r="T23" s="5">
        <v>3554.345500584167</v>
      </c>
      <c r="U23" s="5">
        <v>3079.9312758473461</v>
      </c>
      <c r="V23" s="5">
        <v>1865.7524408151487</v>
      </c>
      <c r="W23" s="5">
        <v>2148.1148845559883</v>
      </c>
    </row>
    <row r="24" spans="1:27">
      <c r="A24" s="6" t="s">
        <v>127</v>
      </c>
      <c r="B24" s="6" t="s">
        <v>117</v>
      </c>
      <c r="C24" s="5">
        <v>26.635100476271163</v>
      </c>
      <c r="D24" s="5">
        <v>26.760540129852028</v>
      </c>
      <c r="E24" s="5">
        <v>10.908816841057847</v>
      </c>
      <c r="F24" s="5">
        <v>57.508963781971694</v>
      </c>
      <c r="G24" s="5">
        <v>218.63109013862567</v>
      </c>
      <c r="H24" s="5">
        <v>315.80348010487779</v>
      </c>
      <c r="I24" s="5">
        <v>408.38119253500827</v>
      </c>
      <c r="J24" s="5">
        <v>240.05155324612377</v>
      </c>
      <c r="K24" s="5">
        <v>211.05154650338696</v>
      </c>
      <c r="L24" s="5">
        <v>1875.2551017710159</v>
      </c>
      <c r="M24" s="5">
        <v>777.23464988145179</v>
      </c>
      <c r="N24" s="5">
        <v>351.68670558734368</v>
      </c>
      <c r="O24" s="5">
        <v>324.00013229695594</v>
      </c>
      <c r="P24" s="5">
        <v>342.71127894750555</v>
      </c>
      <c r="Q24" s="5">
        <v>2251.6143935178729</v>
      </c>
      <c r="R24" s="5">
        <v>2089.6255421319815</v>
      </c>
      <c r="S24" s="5">
        <v>1065.7043550243507</v>
      </c>
      <c r="T24" s="5">
        <v>1318.9643802362284</v>
      </c>
      <c r="U24" s="5">
        <v>941.06502873478848</v>
      </c>
      <c r="V24" s="5">
        <v>815.53841995212474</v>
      </c>
      <c r="W24" s="5">
        <v>759.45783628913216</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4881.3247333432873</v>
      </c>
      <c r="D26" s="5">
        <v>5470.2151229087613</v>
      </c>
      <c r="E26" s="5">
        <v>5628.1673934578284</v>
      </c>
      <c r="F26" s="5">
        <v>5668.4691371661229</v>
      </c>
      <c r="G26" s="5">
        <v>5919.8996255834418</v>
      </c>
      <c r="H26" s="5">
        <v>5706.6214032756279</v>
      </c>
      <c r="I26" s="5">
        <v>5373.4463770739922</v>
      </c>
      <c r="J26" s="5">
        <v>5700.7767766082206</v>
      </c>
      <c r="K26" s="5">
        <v>5415.2616855094093</v>
      </c>
      <c r="L26" s="5">
        <v>5642.7026856204284</v>
      </c>
      <c r="M26" s="5">
        <v>5689.0680497564435</v>
      </c>
      <c r="N26" s="5">
        <v>7410.8760378566085</v>
      </c>
      <c r="O26" s="5">
        <v>7709.1004301308367</v>
      </c>
      <c r="P26" s="5">
        <v>7796.5964013080738</v>
      </c>
      <c r="Q26" s="5">
        <v>24812.79414453177</v>
      </c>
      <c r="R26" s="5">
        <v>24888.416141363803</v>
      </c>
      <c r="S26" s="5">
        <v>23546.894284537524</v>
      </c>
      <c r="T26" s="5">
        <v>25318.976944853941</v>
      </c>
      <c r="U26" s="5">
        <v>23292.067059346267</v>
      </c>
      <c r="V26" s="5">
        <v>23658.530309912418</v>
      </c>
      <c r="W26" s="5">
        <v>22477.569828969197</v>
      </c>
    </row>
    <row r="27" spans="1:27">
      <c r="A27" s="6" t="s">
        <v>127</v>
      </c>
      <c r="B27" s="6" t="s">
        <v>120</v>
      </c>
      <c r="C27" s="5">
        <v>4527.9494867679723</v>
      </c>
      <c r="D27" s="5">
        <v>5709.0314320843099</v>
      </c>
      <c r="E27" s="5">
        <v>5521.1756308981612</v>
      </c>
      <c r="F27" s="5">
        <v>5431.8470426146041</v>
      </c>
      <c r="G27" s="5">
        <v>5727.074997505918</v>
      </c>
      <c r="H27" s="5">
        <v>5994.1561112829895</v>
      </c>
      <c r="I27" s="5">
        <v>6493.6511454915881</v>
      </c>
      <c r="J27" s="5">
        <v>5743.0865837380898</v>
      </c>
      <c r="K27" s="5">
        <v>5956.9970286422977</v>
      </c>
      <c r="L27" s="5">
        <v>6126.206904790989</v>
      </c>
      <c r="M27" s="5">
        <v>6300.805845989008</v>
      </c>
      <c r="N27" s="5">
        <v>6481.956405004551</v>
      </c>
      <c r="O27" s="5">
        <v>6233.2838664665051</v>
      </c>
      <c r="P27" s="5">
        <v>6080.4870310508122</v>
      </c>
      <c r="Q27" s="5">
        <v>6483.0881066685306</v>
      </c>
      <c r="R27" s="5">
        <v>6488.3152718326764</v>
      </c>
      <c r="S27" s="5">
        <v>6456.8787190830617</v>
      </c>
      <c r="T27" s="5">
        <v>5777.8621245056402</v>
      </c>
      <c r="U27" s="5">
        <v>5976.744628145012</v>
      </c>
      <c r="V27" s="5">
        <v>6115.2213866631446</v>
      </c>
      <c r="W27" s="5">
        <v>6285.3548954987336</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62616.145286619423</v>
      </c>
      <c r="D29" s="17">
        <v>63253.929502504048</v>
      </c>
      <c r="E29" s="17">
        <v>60189.084783696198</v>
      </c>
      <c r="F29" s="17">
        <v>58799.571911522115</v>
      </c>
      <c r="G29" s="17">
        <v>58020.163126501851</v>
      </c>
      <c r="H29" s="17">
        <v>56386.974469562803</v>
      </c>
      <c r="I29" s="17">
        <v>59391.278088447521</v>
      </c>
      <c r="J29" s="17">
        <v>57389.222262433497</v>
      </c>
      <c r="K29" s="17">
        <v>56724.258148225876</v>
      </c>
      <c r="L29" s="17">
        <v>62576.426261591572</v>
      </c>
      <c r="M29" s="17">
        <v>60739.201930540476</v>
      </c>
      <c r="N29" s="17">
        <v>57163.837356532975</v>
      </c>
      <c r="O29" s="17">
        <v>57793.873297865415</v>
      </c>
      <c r="P29" s="17">
        <v>58677.99364797934</v>
      </c>
      <c r="Q29" s="17">
        <v>61350.28274634423</v>
      </c>
      <c r="R29" s="17">
        <v>63117.443359237164</v>
      </c>
      <c r="S29" s="17">
        <v>65920.308245210836</v>
      </c>
      <c r="T29" s="17">
        <v>67586.227274000557</v>
      </c>
      <c r="U29" s="17">
        <v>67999.486127073455</v>
      </c>
      <c r="V29" s="17">
        <v>69251.155559666557</v>
      </c>
      <c r="W29" s="17">
        <v>69900.33881726356</v>
      </c>
    </row>
    <row r="30" spans="1:27">
      <c r="A30" s="6" t="s">
        <v>127</v>
      </c>
      <c r="B30" s="6" t="s">
        <v>123</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102" t="s">
        <v>143</v>
      </c>
      <c r="B31" s="102"/>
      <c r="C31" s="17">
        <v>62616.145286619423</v>
      </c>
      <c r="D31" s="17">
        <v>63253.929502504048</v>
      </c>
      <c r="E31" s="17">
        <v>60189.226330064899</v>
      </c>
      <c r="F31" s="17">
        <v>58800.154045754913</v>
      </c>
      <c r="G31" s="17">
        <v>58020.163126501851</v>
      </c>
      <c r="H31" s="17">
        <v>56386.974469562803</v>
      </c>
      <c r="I31" s="17">
        <v>59391.475175262378</v>
      </c>
      <c r="J31" s="17">
        <v>57389.446943868432</v>
      </c>
      <c r="K31" s="17">
        <v>56725.2332910279</v>
      </c>
      <c r="L31" s="17">
        <v>62576.426261591572</v>
      </c>
      <c r="M31" s="17">
        <v>60739.481442309436</v>
      </c>
      <c r="N31" s="17">
        <v>57164.134963460332</v>
      </c>
      <c r="O31" s="17">
        <v>57794.382811678479</v>
      </c>
      <c r="P31" s="17">
        <v>58679.299682809644</v>
      </c>
      <c r="Q31" s="17">
        <v>61351.492667918508</v>
      </c>
      <c r="R31" s="17">
        <v>63119.688779778306</v>
      </c>
      <c r="S31" s="17">
        <v>65921.243491068424</v>
      </c>
      <c r="T31" s="17">
        <v>67588.001822324208</v>
      </c>
      <c r="U31" s="17">
        <v>68001.470146167674</v>
      </c>
      <c r="V31" s="17">
        <v>69251.874434070574</v>
      </c>
      <c r="W31" s="17">
        <v>69902.593867342584</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50645.988292356007</v>
      </c>
      <c r="D34" s="5">
        <v>49297.917838918227</v>
      </c>
      <c r="E34" s="5">
        <v>53336.515175594766</v>
      </c>
      <c r="F34" s="5">
        <v>52722.268063206291</v>
      </c>
      <c r="G34" s="5">
        <v>50862.32615496061</v>
      </c>
      <c r="H34" s="5">
        <v>49148.089692179921</v>
      </c>
      <c r="I34" s="5">
        <v>47229.967522976207</v>
      </c>
      <c r="J34" s="5">
        <v>42538.100387316226</v>
      </c>
      <c r="K34" s="5">
        <v>42066.801748109276</v>
      </c>
      <c r="L34" s="5">
        <v>41753.290092825016</v>
      </c>
      <c r="M34" s="5">
        <v>42036.65205444648</v>
      </c>
      <c r="N34" s="5">
        <v>42184.418157504537</v>
      </c>
      <c r="O34" s="5">
        <v>43050.275021808149</v>
      </c>
      <c r="P34" s="5">
        <v>43362.791988592631</v>
      </c>
      <c r="Q34" s="5">
        <v>38827.369805784314</v>
      </c>
      <c r="R34" s="5">
        <v>35439.854126726597</v>
      </c>
      <c r="S34" s="5">
        <v>29209.709053541003</v>
      </c>
      <c r="T34" s="5">
        <v>29411.119957921459</v>
      </c>
      <c r="U34" s="5">
        <v>29401.543796608054</v>
      </c>
      <c r="V34" s="5">
        <v>29438.632075125333</v>
      </c>
      <c r="W34" s="5">
        <v>29464.328796496677</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1176.4338360000186</v>
      </c>
      <c r="D36" s="5">
        <v>1176.4338360000206</v>
      </c>
      <c r="E36" s="5">
        <v>1346.3869248000474</v>
      </c>
      <c r="F36" s="5">
        <v>1279.3699680000568</v>
      </c>
      <c r="G36" s="5">
        <v>1279.3699680000523</v>
      </c>
      <c r="H36" s="5">
        <v>1279.3699680000523</v>
      </c>
      <c r="I36" s="5">
        <v>1282.8750912000489</v>
      </c>
      <c r="J36" s="5">
        <v>1232.1535680000516</v>
      </c>
      <c r="K36" s="5">
        <v>1232.1535680000486</v>
      </c>
      <c r="L36" s="5">
        <v>1232.1535680000477</v>
      </c>
      <c r="M36" s="5">
        <v>1235.5293312000479</v>
      </c>
      <c r="N36" s="5">
        <v>2120.9051782666374</v>
      </c>
      <c r="O36" s="5">
        <v>2038.6424161287882</v>
      </c>
      <c r="P36" s="5">
        <v>1960.2961337406016</v>
      </c>
      <c r="Q36" s="5">
        <v>3301.4726612735631</v>
      </c>
      <c r="R36" s="5">
        <v>4425.992901419384</v>
      </c>
      <c r="S36" s="5">
        <v>7364.1352919710416</v>
      </c>
      <c r="T36" s="5">
        <v>7840.4585033847088</v>
      </c>
      <c r="U36" s="5">
        <v>7046.6566793905704</v>
      </c>
      <c r="V36" s="5">
        <v>6967.0575253160396</v>
      </c>
      <c r="W36" s="5">
        <v>7009.791163501166</v>
      </c>
    </row>
    <row r="37" spans="1:23">
      <c r="A37" s="6" t="s">
        <v>144</v>
      </c>
      <c r="B37" s="6" t="s">
        <v>115</v>
      </c>
      <c r="C37" s="5">
        <v>2.9203552507020336</v>
      </c>
      <c r="D37" s="5">
        <v>0.64725355355113079</v>
      </c>
      <c r="E37" s="5">
        <v>3.9465657540185122</v>
      </c>
      <c r="F37" s="5">
        <v>17.074021446706517</v>
      </c>
      <c r="G37" s="5">
        <v>10.413236412963643</v>
      </c>
      <c r="H37" s="5">
        <v>1.2385560125062902</v>
      </c>
      <c r="I37" s="5">
        <v>0.24136177377797183</v>
      </c>
      <c r="J37" s="5">
        <v>17.191202718380215</v>
      </c>
      <c r="K37" s="5">
        <v>9.3659725081681575</v>
      </c>
      <c r="L37" s="5">
        <v>22.552769232360109</v>
      </c>
      <c r="M37" s="5">
        <v>3.8292904429621419</v>
      </c>
      <c r="N37" s="5">
        <v>197.03777063653536</v>
      </c>
      <c r="O37" s="5">
        <v>123.32738470757283</v>
      </c>
      <c r="P37" s="5">
        <v>121.05752774539224</v>
      </c>
      <c r="Q37" s="5">
        <v>318.7308366904042</v>
      </c>
      <c r="R37" s="5">
        <v>616.35745739529284</v>
      </c>
      <c r="S37" s="5">
        <v>2561.298790773757</v>
      </c>
      <c r="T37" s="5">
        <v>3276.9902638288081</v>
      </c>
      <c r="U37" s="5">
        <v>3469.2540015824425</v>
      </c>
      <c r="V37" s="5">
        <v>3487.0850784064269</v>
      </c>
      <c r="W37" s="5">
        <v>3835.3109156970004</v>
      </c>
    </row>
    <row r="38" spans="1:23">
      <c r="A38" s="6" t="s">
        <v>144</v>
      </c>
      <c r="B38" s="6" t="s">
        <v>116</v>
      </c>
      <c r="C38" s="5">
        <v>685.11930548994383</v>
      </c>
      <c r="D38" s="5">
        <v>682.35027647994605</v>
      </c>
      <c r="E38" s="5">
        <v>679.58124746994736</v>
      </c>
      <c r="F38" s="5">
        <v>676.8122184599481</v>
      </c>
      <c r="G38" s="5">
        <v>674.04318942994985</v>
      </c>
      <c r="H38" s="5">
        <v>671.27416041995002</v>
      </c>
      <c r="I38" s="5">
        <v>668.5051314099494</v>
      </c>
      <c r="J38" s="5">
        <v>665.73610239994582</v>
      </c>
      <c r="K38" s="5">
        <v>662.96707338994815</v>
      </c>
      <c r="L38" s="5">
        <v>660.19804436994855</v>
      </c>
      <c r="M38" s="5">
        <v>657.42901535994872</v>
      </c>
      <c r="N38" s="5">
        <v>654.65998633995241</v>
      </c>
      <c r="O38" s="5">
        <v>651.89095732995213</v>
      </c>
      <c r="P38" s="5">
        <v>649.12192831995333</v>
      </c>
      <c r="Q38" s="5">
        <v>646.35289929995565</v>
      </c>
      <c r="R38" s="5">
        <v>643.58387028995435</v>
      </c>
      <c r="S38" s="5">
        <v>241.43550114998891</v>
      </c>
      <c r="T38" s="5">
        <v>240.39223269998908</v>
      </c>
      <c r="U38" s="5">
        <v>239.34896423998885</v>
      </c>
      <c r="V38" s="5">
        <v>238.30569578998913</v>
      </c>
      <c r="W38" s="5">
        <v>237.26242733998902</v>
      </c>
    </row>
    <row r="39" spans="1:23">
      <c r="A39" s="6" t="s">
        <v>144</v>
      </c>
      <c r="B39" s="6" t="s">
        <v>117</v>
      </c>
      <c r="C39" s="5">
        <v>16.876673786110633</v>
      </c>
      <c r="D39" s="5">
        <v>37.426384446384553</v>
      </c>
      <c r="E39" s="5">
        <v>37.98604134959983</v>
      </c>
      <c r="F39" s="5">
        <v>57.207343304918965</v>
      </c>
      <c r="G39" s="5">
        <v>60.098201639040653</v>
      </c>
      <c r="H39" s="5">
        <v>116.08374204504025</v>
      </c>
      <c r="I39" s="5">
        <v>303.08141156621991</v>
      </c>
      <c r="J39" s="5">
        <v>244.78288567063885</v>
      </c>
      <c r="K39" s="5">
        <v>411.31184175991342</v>
      </c>
      <c r="L39" s="5">
        <v>458.82840703960403</v>
      </c>
      <c r="M39" s="5">
        <v>484.503986011346</v>
      </c>
      <c r="N39" s="5">
        <v>595.53899137131305</v>
      </c>
      <c r="O39" s="5">
        <v>863.53705573469972</v>
      </c>
      <c r="P39" s="5">
        <v>1366.3955279450124</v>
      </c>
      <c r="Q39" s="5">
        <v>3242.964810056083</v>
      </c>
      <c r="R39" s="5">
        <v>3806.3115906020139</v>
      </c>
      <c r="S39" s="5">
        <v>4517.3877039671261</v>
      </c>
      <c r="T39" s="5">
        <v>3719.7150551950831</v>
      </c>
      <c r="U39" s="5">
        <v>3993.875772200633</v>
      </c>
      <c r="V39" s="5">
        <v>4229.2166092693051</v>
      </c>
      <c r="W39" s="5">
        <v>4309.0876717170959</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2306.7853905463671</v>
      </c>
      <c r="D41" s="5">
        <v>4232.8419722984563</v>
      </c>
      <c r="E41" s="5">
        <v>4120.3903085758011</v>
      </c>
      <c r="F41" s="5">
        <v>4068.980471709539</v>
      </c>
      <c r="G41" s="5">
        <v>6046.6102358098215</v>
      </c>
      <c r="H41" s="5">
        <v>7638.9427658240002</v>
      </c>
      <c r="I41" s="5">
        <v>7211.6628862522275</v>
      </c>
      <c r="J41" s="5">
        <v>11799.061248904867</v>
      </c>
      <c r="K41" s="5">
        <v>12117.752264251794</v>
      </c>
      <c r="L41" s="5">
        <v>11967.380713715449</v>
      </c>
      <c r="M41" s="5">
        <v>11545.339776790885</v>
      </c>
      <c r="N41" s="5">
        <v>11764.901767934198</v>
      </c>
      <c r="O41" s="5">
        <v>11537.10768782318</v>
      </c>
      <c r="P41" s="5">
        <v>11528.611200704803</v>
      </c>
      <c r="Q41" s="5">
        <v>13733.86039073547</v>
      </c>
      <c r="R41" s="5">
        <v>15040.966085144355</v>
      </c>
      <c r="S41" s="5">
        <v>14457.668746784942</v>
      </c>
      <c r="T41" s="5">
        <v>14375.629210118936</v>
      </c>
      <c r="U41" s="5">
        <v>14411.505938918457</v>
      </c>
      <c r="V41" s="5">
        <v>14601.531614298618</v>
      </c>
      <c r="W41" s="5">
        <v>13918.291481398901</v>
      </c>
    </row>
    <row r="42" spans="1:23">
      <c r="A42" s="6" t="s">
        <v>144</v>
      </c>
      <c r="B42" s="6" t="s">
        <v>120</v>
      </c>
      <c r="C42" s="5">
        <v>5005.2817667329819</v>
      </c>
      <c r="D42" s="5">
        <v>6213.3795789951191</v>
      </c>
      <c r="E42" s="5">
        <v>6131.1274016582365</v>
      </c>
      <c r="F42" s="5">
        <v>6118.845671544972</v>
      </c>
      <c r="G42" s="5">
        <v>6224.279260104121</v>
      </c>
      <c r="H42" s="5">
        <v>7377.5486167713943</v>
      </c>
      <c r="I42" s="5">
        <v>10613.371855091538</v>
      </c>
      <c r="J42" s="5">
        <v>8842.066112987306</v>
      </c>
      <c r="K42" s="5">
        <v>11373.571247560476</v>
      </c>
      <c r="L42" s="5">
        <v>11646.538140442128</v>
      </c>
      <c r="M42" s="5">
        <v>11998.447151241278</v>
      </c>
      <c r="N42" s="5">
        <v>12282.259638151403</v>
      </c>
      <c r="O42" s="5">
        <v>12180.168328562529</v>
      </c>
      <c r="P42" s="5">
        <v>12204.092905702948</v>
      </c>
      <c r="Q42" s="5">
        <v>12552.407246963012</v>
      </c>
      <c r="R42" s="5">
        <v>12497.268189533233</v>
      </c>
      <c r="S42" s="5">
        <v>12515.959454038501</v>
      </c>
      <c r="T42" s="5">
        <v>10358.212718569139</v>
      </c>
      <c r="U42" s="5">
        <v>11504.583403196506</v>
      </c>
      <c r="V42" s="5">
        <v>11773.197691987258</v>
      </c>
      <c r="W42" s="5">
        <v>12146.7720959939</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65553.091244149808</v>
      </c>
      <c r="D44" s="17">
        <v>67670.616678251914</v>
      </c>
      <c r="E44" s="17">
        <v>71987.860625384317</v>
      </c>
      <c r="F44" s="17">
        <v>71493.453845106415</v>
      </c>
      <c r="G44" s="17">
        <v>71948.530866970919</v>
      </c>
      <c r="H44" s="17">
        <v>73208.821800841513</v>
      </c>
      <c r="I44" s="17">
        <v>74352.392738580544</v>
      </c>
      <c r="J44" s="17">
        <v>72677.129047582581</v>
      </c>
      <c r="K44" s="17">
        <v>75294.225275200108</v>
      </c>
      <c r="L44" s="17">
        <v>75357.811280759648</v>
      </c>
      <c r="M44" s="17">
        <v>75814.893676905107</v>
      </c>
      <c r="N44" s="17">
        <v>77808.49360918747</v>
      </c>
      <c r="O44" s="17">
        <v>78526.797278245169</v>
      </c>
      <c r="P44" s="17">
        <v>79168.69386746893</v>
      </c>
      <c r="Q44" s="17">
        <v>79256.325164581009</v>
      </c>
      <c r="R44" s="17">
        <v>79070.280740133807</v>
      </c>
      <c r="S44" s="17">
        <v>77178.883111000832</v>
      </c>
      <c r="T44" s="17">
        <v>76714.443391658948</v>
      </c>
      <c r="U44" s="17">
        <v>77668.990849259106</v>
      </c>
      <c r="V44" s="17">
        <v>78531.294258339462</v>
      </c>
      <c r="W44" s="17">
        <v>79169.527884829236</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102" t="s">
        <v>143</v>
      </c>
      <c r="B46" s="102"/>
      <c r="C46" s="17">
        <v>65553.091244149808</v>
      </c>
      <c r="D46" s="17">
        <v>67670.616678251914</v>
      </c>
      <c r="E46" s="17">
        <v>71987.860625384317</v>
      </c>
      <c r="F46" s="17">
        <v>71493.453845106415</v>
      </c>
      <c r="G46" s="17">
        <v>71948.530866970919</v>
      </c>
      <c r="H46" s="17">
        <v>73208.821800841513</v>
      </c>
      <c r="I46" s="17">
        <v>74352.392738580544</v>
      </c>
      <c r="J46" s="17">
        <v>72677.129047582581</v>
      </c>
      <c r="K46" s="17">
        <v>75294.225275200108</v>
      </c>
      <c r="L46" s="17">
        <v>75357.811280759648</v>
      </c>
      <c r="M46" s="17">
        <v>75814.893676905107</v>
      </c>
      <c r="N46" s="17">
        <v>77808.49360918747</v>
      </c>
      <c r="O46" s="17">
        <v>78527.097100574902</v>
      </c>
      <c r="P46" s="17">
        <v>79168.695683975413</v>
      </c>
      <c r="Q46" s="17">
        <v>79257.023174384885</v>
      </c>
      <c r="R46" s="17">
        <v>79070.82056916201</v>
      </c>
      <c r="S46" s="17">
        <v>77178.883111000832</v>
      </c>
      <c r="T46" s="17">
        <v>76715.884930269429</v>
      </c>
      <c r="U46" s="17">
        <v>77670.18076440267</v>
      </c>
      <c r="V46" s="17">
        <v>78532.390991995519</v>
      </c>
      <c r="W46" s="17">
        <v>79169.527884829236</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31943.088576287159</v>
      </c>
      <c r="D50" s="5">
        <v>33240.599873651969</v>
      </c>
      <c r="E50" s="5">
        <v>33115.022275438394</v>
      </c>
      <c r="F50" s="5">
        <v>32311.214359869038</v>
      </c>
      <c r="G50" s="5">
        <v>31549.757134637253</v>
      </c>
      <c r="H50" s="5">
        <v>29907.525882199119</v>
      </c>
      <c r="I50" s="5">
        <v>31530.758471633293</v>
      </c>
      <c r="J50" s="5">
        <v>28975.894809753692</v>
      </c>
      <c r="K50" s="5">
        <v>28274.999505612461</v>
      </c>
      <c r="L50" s="5">
        <v>26479.84243031764</v>
      </c>
      <c r="M50" s="5">
        <v>22680.620319732203</v>
      </c>
      <c r="N50" s="5">
        <v>22150.733820818041</v>
      </c>
      <c r="O50" s="5">
        <v>21556.981379015167</v>
      </c>
      <c r="P50" s="5">
        <v>20422.43521869637</v>
      </c>
      <c r="Q50" s="5">
        <v>20369.187912641122</v>
      </c>
      <c r="R50" s="5">
        <v>20471.451896590559</v>
      </c>
      <c r="S50" s="5">
        <v>21969.008947866983</v>
      </c>
      <c r="T50" s="5">
        <v>20940.830201792291</v>
      </c>
      <c r="U50" s="5">
        <v>22169.122933726252</v>
      </c>
      <c r="V50" s="5">
        <v>22753.978084365164</v>
      </c>
      <c r="W50" s="5">
        <v>20820.599239919233</v>
      </c>
    </row>
    <row r="51" spans="1:23">
      <c r="A51" s="6" t="s">
        <v>145</v>
      </c>
      <c r="B51" s="6" t="s">
        <v>114</v>
      </c>
      <c r="C51" s="5">
        <v>32.010417926424694</v>
      </c>
      <c r="D51" s="5">
        <v>14.885045568612389</v>
      </c>
      <c r="E51" s="5">
        <v>13.875794332955714</v>
      </c>
      <c r="F51" s="5">
        <v>17.870943744192832</v>
      </c>
      <c r="G51" s="5">
        <v>19.90876867550881</v>
      </c>
      <c r="H51" s="5">
        <v>10.694595917142834</v>
      </c>
      <c r="I51" s="5">
        <v>11.093510580429447</v>
      </c>
      <c r="J51" s="5">
        <v>9.2082986522745056</v>
      </c>
      <c r="K51" s="5">
        <v>15.598023764289264</v>
      </c>
      <c r="L51" s="5">
        <v>33.926859979785746</v>
      </c>
      <c r="M51" s="5">
        <v>46.174441916730707</v>
      </c>
      <c r="N51" s="5">
        <v>1436.8733798411986</v>
      </c>
      <c r="O51" s="5">
        <v>1319.9912195695395</v>
      </c>
      <c r="P51" s="5">
        <v>982.99726954554149</v>
      </c>
      <c r="Q51" s="5">
        <v>719.14363824805207</v>
      </c>
      <c r="R51" s="5">
        <v>481.88014654098822</v>
      </c>
      <c r="S51" s="5">
        <v>1939.3473788907479</v>
      </c>
      <c r="T51" s="5">
        <v>1576.7863564529941</v>
      </c>
      <c r="U51" s="5">
        <v>0</v>
      </c>
      <c r="V51" s="5">
        <v>0</v>
      </c>
      <c r="W51" s="5">
        <v>0</v>
      </c>
    </row>
    <row r="52" spans="1:23">
      <c r="A52" s="6" t="s">
        <v>145</v>
      </c>
      <c r="B52" s="6" t="s">
        <v>115</v>
      </c>
      <c r="C52" s="5">
        <v>30.729968021313141</v>
      </c>
      <c r="D52" s="5">
        <v>15.686941919675128</v>
      </c>
      <c r="E52" s="5">
        <v>10.479052759547779</v>
      </c>
      <c r="F52" s="5">
        <v>8.5002176079669987</v>
      </c>
      <c r="G52" s="5">
        <v>23.208097617128239</v>
      </c>
      <c r="H52" s="5">
        <v>7.8970734587787232</v>
      </c>
      <c r="I52" s="5">
        <v>8.9108413190432447</v>
      </c>
      <c r="J52" s="5">
        <v>11.795606244656328</v>
      </c>
      <c r="K52" s="5">
        <v>20.150420884940601</v>
      </c>
      <c r="L52" s="5">
        <v>22.381102112212652</v>
      </c>
      <c r="M52" s="5">
        <v>38.878683125566702</v>
      </c>
      <c r="N52" s="5">
        <v>174.30926263977165</v>
      </c>
      <c r="O52" s="5">
        <v>112.33182879043702</v>
      </c>
      <c r="P52" s="5">
        <v>192.44208050660518</v>
      </c>
      <c r="Q52" s="5">
        <v>217.7827902944168</v>
      </c>
      <c r="R52" s="5">
        <v>229.6372218928106</v>
      </c>
      <c r="S52" s="5">
        <v>2150.7595802819051</v>
      </c>
      <c r="T52" s="5">
        <v>498.04759674444682</v>
      </c>
      <c r="U52" s="5">
        <v>1700.663742152663</v>
      </c>
      <c r="V52" s="5">
        <v>3510.2942340772997</v>
      </c>
      <c r="W52" s="5">
        <v>2012.4572829378671</v>
      </c>
    </row>
    <row r="53" spans="1:23">
      <c r="A53" s="6" t="s">
        <v>145</v>
      </c>
      <c r="B53" s="6" t="s">
        <v>116</v>
      </c>
      <c r="C53" s="5">
        <v>3111.8146060508157</v>
      </c>
      <c r="D53" s="5">
        <v>2879.0047128600136</v>
      </c>
      <c r="E53" s="5">
        <v>2723.5062865060754</v>
      </c>
      <c r="F53" s="5">
        <v>3424.4431134745014</v>
      </c>
      <c r="G53" s="5">
        <v>2649.1550803241958</v>
      </c>
      <c r="H53" s="5">
        <v>3048.9299021678771</v>
      </c>
      <c r="I53" s="5">
        <v>1843.0324315248936</v>
      </c>
      <c r="J53" s="5">
        <v>3714.7813863294541</v>
      </c>
      <c r="K53" s="5">
        <v>3486.7660648784699</v>
      </c>
      <c r="L53" s="5">
        <v>2741.5906335817058</v>
      </c>
      <c r="M53" s="5">
        <v>2986.7883336722966</v>
      </c>
      <c r="N53" s="5">
        <v>2762.1725248408179</v>
      </c>
      <c r="O53" s="5">
        <v>2611.1445561913424</v>
      </c>
      <c r="P53" s="5">
        <v>3284.3395208053339</v>
      </c>
      <c r="Q53" s="5">
        <v>2541.1845240909761</v>
      </c>
      <c r="R53" s="5">
        <v>2923.1604944234014</v>
      </c>
      <c r="S53" s="5">
        <v>1765.8119841145588</v>
      </c>
      <c r="T53" s="5">
        <v>3560.270651516943</v>
      </c>
      <c r="U53" s="5">
        <v>3344.0723940663738</v>
      </c>
      <c r="V53" s="5">
        <v>2626.6017439077436</v>
      </c>
      <c r="W53" s="5">
        <v>2860.2757905419176</v>
      </c>
    </row>
    <row r="54" spans="1:23">
      <c r="A54" s="6" t="s">
        <v>145</v>
      </c>
      <c r="B54" s="6" t="s">
        <v>117</v>
      </c>
      <c r="C54" s="5">
        <v>38.660355909576751</v>
      </c>
      <c r="D54" s="5">
        <v>33.092007581111979</v>
      </c>
      <c r="E54" s="5">
        <v>30.49058801368064</v>
      </c>
      <c r="F54" s="5">
        <v>37.493199622876787</v>
      </c>
      <c r="G54" s="5">
        <v>85.604586455369329</v>
      </c>
      <c r="H54" s="5">
        <v>105.28430390925058</v>
      </c>
      <c r="I54" s="5">
        <v>112.60330918282611</v>
      </c>
      <c r="J54" s="5">
        <v>73.462338688209314</v>
      </c>
      <c r="K54" s="5">
        <v>137.1664780048747</v>
      </c>
      <c r="L54" s="5">
        <v>158.08013804237305</v>
      </c>
      <c r="M54" s="5">
        <v>364.81662115686754</v>
      </c>
      <c r="N54" s="5">
        <v>1028.9083327348226</v>
      </c>
      <c r="O54" s="5">
        <v>1176.7247786352432</v>
      </c>
      <c r="P54" s="5">
        <v>1440.9003560968781</v>
      </c>
      <c r="Q54" s="5">
        <v>1637.8786232772043</v>
      </c>
      <c r="R54" s="5">
        <v>1800.1153416371594</v>
      </c>
      <c r="S54" s="5">
        <v>1631.3711163243702</v>
      </c>
      <c r="T54" s="5">
        <v>2067.4420049010414</v>
      </c>
      <c r="U54" s="5">
        <v>2559.3422248355464</v>
      </c>
      <c r="V54" s="5">
        <v>2314.5197281796964</v>
      </c>
      <c r="W54" s="5">
        <v>2847.1899479499484</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13136.406889708518</v>
      </c>
      <c r="D56" s="5">
        <v>12530.350600897671</v>
      </c>
      <c r="E56" s="5">
        <v>12566.464950503354</v>
      </c>
      <c r="F56" s="5">
        <v>12893.062347667994</v>
      </c>
      <c r="G56" s="5">
        <v>14176.752235439433</v>
      </c>
      <c r="H56" s="5">
        <v>15002.177403482525</v>
      </c>
      <c r="I56" s="5">
        <v>15576.276823179869</v>
      </c>
      <c r="J56" s="5">
        <v>16756.393704681825</v>
      </c>
      <c r="K56" s="5">
        <v>18660.377509030255</v>
      </c>
      <c r="L56" s="5">
        <v>18287.892506227956</v>
      </c>
      <c r="M56" s="5">
        <v>20587.544358878789</v>
      </c>
      <c r="N56" s="5">
        <v>18310.802765163582</v>
      </c>
      <c r="O56" s="5">
        <v>17411.098512718028</v>
      </c>
      <c r="P56" s="5">
        <v>18142.718746845043</v>
      </c>
      <c r="Q56" s="5">
        <v>19124.215161430908</v>
      </c>
      <c r="R56" s="5">
        <v>18805.656965639086</v>
      </c>
      <c r="S56" s="5">
        <v>19741.651620757078</v>
      </c>
      <c r="T56" s="5">
        <v>20391.560297266671</v>
      </c>
      <c r="U56" s="5">
        <v>21214.801198884656</v>
      </c>
      <c r="V56" s="5">
        <v>19790.206676277081</v>
      </c>
      <c r="W56" s="5">
        <v>22272.776842519503</v>
      </c>
    </row>
    <row r="57" spans="1:23">
      <c r="A57" s="6" t="s">
        <v>145</v>
      </c>
      <c r="B57" s="6" t="s">
        <v>120</v>
      </c>
      <c r="C57" s="5">
        <v>2277.0261118926483</v>
      </c>
      <c r="D57" s="5">
        <v>2452.2245530073128</v>
      </c>
      <c r="E57" s="5">
        <v>2345.6043845089234</v>
      </c>
      <c r="F57" s="5">
        <v>2529.6808103832204</v>
      </c>
      <c r="G57" s="5">
        <v>2981.5427364679044</v>
      </c>
      <c r="H57" s="5">
        <v>3450.7044059735372</v>
      </c>
      <c r="I57" s="5">
        <v>3783.2446095149594</v>
      </c>
      <c r="J57" s="5">
        <v>3419.4644256354595</v>
      </c>
      <c r="K57" s="5">
        <v>3528.7221909485538</v>
      </c>
      <c r="L57" s="5">
        <v>3508.7090934794987</v>
      </c>
      <c r="M57" s="5">
        <v>3476.4242314368048</v>
      </c>
      <c r="N57" s="5">
        <v>3772.2084643974058</v>
      </c>
      <c r="O57" s="5">
        <v>7259.8629893104817</v>
      </c>
      <c r="P57" s="5">
        <v>7134.061364761993</v>
      </c>
      <c r="Q57" s="5">
        <v>7535.2267120122924</v>
      </c>
      <c r="R57" s="5">
        <v>7537.8771788307222</v>
      </c>
      <c r="S57" s="5">
        <v>7605.1556222202662</v>
      </c>
      <c r="T57" s="5">
        <v>6870.7877249333878</v>
      </c>
      <c r="U57" s="5">
        <v>6992.3145945870128</v>
      </c>
      <c r="V57" s="5">
        <v>7118.4473635793884</v>
      </c>
      <c r="W57" s="5">
        <v>7094.7573700276707</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53907.814760532681</v>
      </c>
      <c r="D59" s="17">
        <v>54718.083603857449</v>
      </c>
      <c r="E59" s="17">
        <v>54536.114705973145</v>
      </c>
      <c r="F59" s="17">
        <v>55058.718485006415</v>
      </c>
      <c r="G59" s="17">
        <v>55359.760100909421</v>
      </c>
      <c r="H59" s="17">
        <v>55472.494220637382</v>
      </c>
      <c r="I59" s="17">
        <v>56888.426925213484</v>
      </c>
      <c r="J59" s="17">
        <v>57133.44395323666</v>
      </c>
      <c r="K59" s="17">
        <v>58339.515787496071</v>
      </c>
      <c r="L59" s="17">
        <v>55520.807595032202</v>
      </c>
      <c r="M59" s="17">
        <v>54365.748401006793</v>
      </c>
      <c r="N59" s="17">
        <v>53340.561989165421</v>
      </c>
      <c r="O59" s="17">
        <v>55269.402347692696</v>
      </c>
      <c r="P59" s="17">
        <v>55588.315943254383</v>
      </c>
      <c r="Q59" s="17">
        <v>56624.69543461327</v>
      </c>
      <c r="R59" s="17">
        <v>57149.430459561961</v>
      </c>
      <c r="S59" s="17">
        <v>62215.015646527936</v>
      </c>
      <c r="T59" s="17">
        <v>61172.29575889383</v>
      </c>
      <c r="U59" s="17">
        <v>63011.622740552659</v>
      </c>
      <c r="V59" s="17">
        <v>63744.722543957185</v>
      </c>
      <c r="W59" s="17">
        <v>63458.646042829481</v>
      </c>
    </row>
    <row r="60" spans="1:23">
      <c r="A60" s="6" t="s">
        <v>145</v>
      </c>
      <c r="B60" s="6" t="s">
        <v>123</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102" t="s">
        <v>143</v>
      </c>
      <c r="B61" s="102"/>
      <c r="C61" s="17">
        <v>53907.871932872993</v>
      </c>
      <c r="D61" s="17">
        <v>54718.083603857449</v>
      </c>
      <c r="E61" s="17">
        <v>54536.114705973145</v>
      </c>
      <c r="F61" s="17">
        <v>55058.718485006415</v>
      </c>
      <c r="G61" s="17">
        <v>55360.202063609868</v>
      </c>
      <c r="H61" s="17">
        <v>55472.494220637382</v>
      </c>
      <c r="I61" s="17">
        <v>56888.426925213484</v>
      </c>
      <c r="J61" s="17">
        <v>57133.44395323666</v>
      </c>
      <c r="K61" s="17">
        <v>58339.902764038532</v>
      </c>
      <c r="L61" s="17">
        <v>55520.807595032202</v>
      </c>
      <c r="M61" s="17">
        <v>54365.748401006793</v>
      </c>
      <c r="N61" s="17">
        <v>53340.561989165421</v>
      </c>
      <c r="O61" s="17">
        <v>55269.402347692696</v>
      </c>
      <c r="P61" s="17">
        <v>55588.315943254383</v>
      </c>
      <c r="Q61" s="17">
        <v>56625.536412347683</v>
      </c>
      <c r="R61" s="17">
        <v>57149.601157914476</v>
      </c>
      <c r="S61" s="17">
        <v>62215.015646527936</v>
      </c>
      <c r="T61" s="17">
        <v>61173.274222461587</v>
      </c>
      <c r="U61" s="17">
        <v>63012.656758483994</v>
      </c>
      <c r="V61" s="17">
        <v>63744.722543957185</v>
      </c>
      <c r="W61" s="17">
        <v>63460.188315169318</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1899.8944303382991</v>
      </c>
      <c r="D66" s="5">
        <v>1912.9697008787884</v>
      </c>
      <c r="E66" s="5">
        <v>1533.5151166249507</v>
      </c>
      <c r="F66" s="5">
        <v>1663.8347879193016</v>
      </c>
      <c r="G66" s="5">
        <v>1480.8779392189476</v>
      </c>
      <c r="H66" s="5">
        <v>1433.285658749714</v>
      </c>
      <c r="I66" s="5">
        <v>1569.1853246301253</v>
      </c>
      <c r="J66" s="5">
        <v>1644.7397436967499</v>
      </c>
      <c r="K66" s="5">
        <v>1558.9811624119784</v>
      </c>
      <c r="L66" s="5">
        <v>1514.5203781072923</v>
      </c>
      <c r="M66" s="5">
        <v>1324.2194548546136</v>
      </c>
      <c r="N66" s="5">
        <v>3764.6336435696321</v>
      </c>
      <c r="O66" s="5">
        <v>3685.8180229614427</v>
      </c>
      <c r="P66" s="5">
        <v>3162.7508833033321</v>
      </c>
      <c r="Q66" s="5">
        <v>1916.2531360360178</v>
      </c>
      <c r="R66" s="5">
        <v>2027.8920783432493</v>
      </c>
      <c r="S66" s="5">
        <v>0</v>
      </c>
      <c r="T66" s="5">
        <v>0</v>
      </c>
      <c r="U66" s="5">
        <v>0</v>
      </c>
      <c r="V66" s="5">
        <v>0</v>
      </c>
      <c r="W66" s="5">
        <v>0</v>
      </c>
    </row>
    <row r="67" spans="1:23">
      <c r="A67" s="6" t="s">
        <v>146</v>
      </c>
      <c r="B67" s="6" t="s">
        <v>115</v>
      </c>
      <c r="C67" s="5">
        <v>65.083473872296537</v>
      </c>
      <c r="D67" s="5">
        <v>77.565856141866888</v>
      </c>
      <c r="E67" s="5">
        <v>126.16182621990438</v>
      </c>
      <c r="F67" s="5">
        <v>138.52977509113049</v>
      </c>
      <c r="G67" s="5">
        <v>127.68563431324949</v>
      </c>
      <c r="H67" s="5">
        <v>111.65750304510738</v>
      </c>
      <c r="I67" s="5">
        <v>130.44868596551788</v>
      </c>
      <c r="J67" s="5">
        <v>140.69609780113365</v>
      </c>
      <c r="K67" s="5">
        <v>132.46589833894984</v>
      </c>
      <c r="L67" s="5">
        <v>132.27360821294363</v>
      </c>
      <c r="M67" s="5">
        <v>108.76139180618442</v>
      </c>
      <c r="N67" s="5">
        <v>790.42218807519328</v>
      </c>
      <c r="O67" s="5">
        <v>785.07643619014982</v>
      </c>
      <c r="P67" s="5">
        <v>709.86046389281375</v>
      </c>
      <c r="Q67" s="5">
        <v>782.31331213707745</v>
      </c>
      <c r="R67" s="5">
        <v>806.04411264545649</v>
      </c>
      <c r="S67" s="5">
        <v>2530.6634641890246</v>
      </c>
      <c r="T67" s="5">
        <v>1896.1746987130191</v>
      </c>
      <c r="U67" s="5">
        <v>1922.3235260361923</v>
      </c>
      <c r="V67" s="5">
        <v>3034.8404689206182</v>
      </c>
      <c r="W67" s="5">
        <v>2033.0986106826567</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93.471981605178627</v>
      </c>
      <c r="D69" s="5">
        <v>92.649131374022886</v>
      </c>
      <c r="E69" s="5">
        <v>90.523278504902024</v>
      </c>
      <c r="F69" s="5">
        <v>95.686755005416614</v>
      </c>
      <c r="G69" s="5">
        <v>98.283325575211052</v>
      </c>
      <c r="H69" s="5">
        <v>103.93219534438055</v>
      </c>
      <c r="I69" s="5">
        <v>108.39633613923064</v>
      </c>
      <c r="J69" s="5">
        <v>97.914801910188913</v>
      </c>
      <c r="K69" s="5">
        <v>113.91767334829035</v>
      </c>
      <c r="L69" s="5">
        <v>236.99745969004135</v>
      </c>
      <c r="M69" s="5">
        <v>410.80225612642357</v>
      </c>
      <c r="N69" s="5">
        <v>388.07426966513157</v>
      </c>
      <c r="O69" s="5">
        <v>404.00379593705702</v>
      </c>
      <c r="P69" s="5">
        <v>396.3434419653492</v>
      </c>
      <c r="Q69" s="5">
        <v>1234.0359796204561</v>
      </c>
      <c r="R69" s="5">
        <v>1263.079217933818</v>
      </c>
      <c r="S69" s="5">
        <v>1204.8796402474127</v>
      </c>
      <c r="T69" s="5">
        <v>1208.4099556211831</v>
      </c>
      <c r="U69" s="5">
        <v>1189.8245091239971</v>
      </c>
      <c r="V69" s="5">
        <v>1069.9271154177989</v>
      </c>
      <c r="W69" s="5">
        <v>1207.5086191210155</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6859.4509081921669</v>
      </c>
      <c r="D71" s="5">
        <v>6106.5247671099223</v>
      </c>
      <c r="E71" s="5">
        <v>6287.1507824329092</v>
      </c>
      <c r="F71" s="5">
        <v>6086.9778200005794</v>
      </c>
      <c r="G71" s="5">
        <v>6666.9833443003217</v>
      </c>
      <c r="H71" s="5">
        <v>6531.5814102324284</v>
      </c>
      <c r="I71" s="5">
        <v>6053.6071539921759</v>
      </c>
      <c r="J71" s="5">
        <v>6049.0103944051489</v>
      </c>
      <c r="K71" s="5">
        <v>6023.0618403413446</v>
      </c>
      <c r="L71" s="5">
        <v>5833.2830616661968</v>
      </c>
      <c r="M71" s="5">
        <v>6203.291186363751</v>
      </c>
      <c r="N71" s="5">
        <v>5717.2113761375003</v>
      </c>
      <c r="O71" s="5">
        <v>5184.0505387548164</v>
      </c>
      <c r="P71" s="5">
        <v>4935.3737703086381</v>
      </c>
      <c r="Q71" s="5">
        <v>5685.5286236887641</v>
      </c>
      <c r="R71" s="5">
        <v>5447.6988655409223</v>
      </c>
      <c r="S71" s="5">
        <v>4785.8805596102675</v>
      </c>
      <c r="T71" s="5">
        <v>4921.9905535462922</v>
      </c>
      <c r="U71" s="5">
        <v>4927.0695270757133</v>
      </c>
      <c r="V71" s="5">
        <v>4785.1885704678971</v>
      </c>
      <c r="W71" s="5">
        <v>5134.6546326238376</v>
      </c>
    </row>
    <row r="72" spans="1:23">
      <c r="A72" s="6" t="s">
        <v>146</v>
      </c>
      <c r="B72" s="6" t="s">
        <v>120</v>
      </c>
      <c r="C72" s="5">
        <v>964.27016276399866</v>
      </c>
      <c r="D72" s="5">
        <v>1009.4151096269998</v>
      </c>
      <c r="E72" s="5">
        <v>972.54848291400072</v>
      </c>
      <c r="F72" s="5">
        <v>978.96544118100144</v>
      </c>
      <c r="G72" s="5">
        <v>965.11986677699804</v>
      </c>
      <c r="H72" s="5">
        <v>992.03250852000281</v>
      </c>
      <c r="I72" s="5">
        <v>1010.8961560169998</v>
      </c>
      <c r="J72" s="5">
        <v>939.59850754799743</v>
      </c>
      <c r="K72" s="5">
        <v>980.7375694140004</v>
      </c>
      <c r="L72" s="5">
        <v>2008.0297655485392</v>
      </c>
      <c r="M72" s="5">
        <v>2774.108757018842</v>
      </c>
      <c r="N72" s="5">
        <v>4235.5744809797143</v>
      </c>
      <c r="O72" s="5">
        <v>4045.9019189829733</v>
      </c>
      <c r="P72" s="5">
        <v>4122.5170193550412</v>
      </c>
      <c r="Q72" s="5">
        <v>4109.4635224209242</v>
      </c>
      <c r="R72" s="5">
        <v>4214.0760254025508</v>
      </c>
      <c r="S72" s="5">
        <v>4236.2289551948288</v>
      </c>
      <c r="T72" s="5">
        <v>3937.8173960994382</v>
      </c>
      <c r="U72" s="5">
        <v>4040.8942323459582</v>
      </c>
      <c r="V72" s="5">
        <v>4020.1192598945859</v>
      </c>
      <c r="W72" s="5">
        <v>4122.5141261359176</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11739.646983033561</v>
      </c>
      <c r="D74" s="17">
        <v>11098.979737245778</v>
      </c>
      <c r="E74" s="17">
        <v>10931.378922377666</v>
      </c>
      <c r="F74" s="17">
        <v>10886.212712406912</v>
      </c>
      <c r="G74" s="17">
        <v>11261.694498824716</v>
      </c>
      <c r="H74" s="17">
        <v>11095.515419849353</v>
      </c>
      <c r="I74" s="17">
        <v>10800.627160173719</v>
      </c>
      <c r="J74" s="17">
        <v>10818.63231180683</v>
      </c>
      <c r="K74" s="17">
        <v>10746.178464775274</v>
      </c>
      <c r="L74" s="17">
        <v>11546.912576111172</v>
      </c>
      <c r="M74" s="17">
        <v>12481.942445161891</v>
      </c>
      <c r="N74" s="17">
        <v>16596.476913859842</v>
      </c>
      <c r="O74" s="17">
        <v>15814.782828283882</v>
      </c>
      <c r="P74" s="17">
        <v>15087.428971144724</v>
      </c>
      <c r="Q74" s="17">
        <v>14760.279034201081</v>
      </c>
      <c r="R74" s="17">
        <v>14858.190276330079</v>
      </c>
      <c r="S74" s="17">
        <v>13971.35547801422</v>
      </c>
      <c r="T74" s="17">
        <v>13227.968179181949</v>
      </c>
      <c r="U74" s="17">
        <v>13410.809201955164</v>
      </c>
      <c r="V74" s="17">
        <v>14434.156816627301</v>
      </c>
      <c r="W74" s="17">
        <v>14001.952067879112</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102" t="s">
        <v>143</v>
      </c>
      <c r="B76" s="102"/>
      <c r="C76" s="17">
        <v>11739.728024995184</v>
      </c>
      <c r="D76" s="17">
        <v>11098.979737245778</v>
      </c>
      <c r="E76" s="17">
        <v>10931.378922377666</v>
      </c>
      <c r="F76" s="17">
        <v>10886.212712406912</v>
      </c>
      <c r="G76" s="17">
        <v>11261.855973955729</v>
      </c>
      <c r="H76" s="17">
        <v>11095.515419849353</v>
      </c>
      <c r="I76" s="17">
        <v>10800.627160173719</v>
      </c>
      <c r="J76" s="17">
        <v>10818.63231180683</v>
      </c>
      <c r="K76" s="17">
        <v>10746.390902775984</v>
      </c>
      <c r="L76" s="17">
        <v>11546.912576111172</v>
      </c>
      <c r="M76" s="17">
        <v>12481.942445161891</v>
      </c>
      <c r="N76" s="17">
        <v>16596.476913859842</v>
      </c>
      <c r="O76" s="17">
        <v>15814.782828283882</v>
      </c>
      <c r="P76" s="17">
        <v>15087.428971144724</v>
      </c>
      <c r="Q76" s="17">
        <v>14760.667482736424</v>
      </c>
      <c r="R76" s="17">
        <v>14858.907067614165</v>
      </c>
      <c r="S76" s="17">
        <v>13972.016777346807</v>
      </c>
      <c r="T76" s="17">
        <v>13228.416413943924</v>
      </c>
      <c r="U76" s="17">
        <v>13411.275766671657</v>
      </c>
      <c r="V76" s="17">
        <v>14434.156816627301</v>
      </c>
      <c r="W76" s="17">
        <v>14002.715582791025</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10001.341143064126</v>
      </c>
      <c r="D83" s="5">
        <v>7725.9436979442235</v>
      </c>
      <c r="E83" s="5">
        <v>7781.4123962271133</v>
      </c>
      <c r="F83" s="5">
        <v>9145.7918412497329</v>
      </c>
      <c r="G83" s="5">
        <v>8604.438069630909</v>
      </c>
      <c r="H83" s="5">
        <v>9822.033424080013</v>
      </c>
      <c r="I83" s="5">
        <v>5819.1124240678155</v>
      </c>
      <c r="J83" s="5">
        <v>9450.1668950548246</v>
      </c>
      <c r="K83" s="5">
        <v>8412.1151432718179</v>
      </c>
      <c r="L83" s="5">
        <v>6774.3985619357591</v>
      </c>
      <c r="M83" s="5">
        <v>9380.9709370100936</v>
      </c>
      <c r="N83" s="5">
        <v>7479.0593503715736</v>
      </c>
      <c r="O83" s="5">
        <v>7283.5068235098361</v>
      </c>
      <c r="P83" s="5">
        <v>8227.3591604581543</v>
      </c>
      <c r="Q83" s="5">
        <v>8068.8087200134314</v>
      </c>
      <c r="R83" s="5">
        <v>8574.5460786932908</v>
      </c>
      <c r="S83" s="5">
        <v>5717.5667718728027</v>
      </c>
      <c r="T83" s="5">
        <v>8971.8867438178731</v>
      </c>
      <c r="U83" s="5">
        <v>8238.8389815215814</v>
      </c>
      <c r="V83" s="5">
        <v>6637.2582756304409</v>
      </c>
      <c r="W83" s="5">
        <v>8677.3924061123416</v>
      </c>
    </row>
    <row r="84" spans="1:23">
      <c r="A84" s="6" t="s">
        <v>147</v>
      </c>
      <c r="B84" s="6" t="s">
        <v>117</v>
      </c>
      <c r="C84" s="5">
        <v>0.47845156640226144</v>
      </c>
      <c r="D84" s="5">
        <v>6.4611437143653666E-2</v>
      </c>
      <c r="E84" s="5">
        <v>0.29605756400009398</v>
      </c>
      <c r="F84" s="5">
        <v>1.0535894370153513</v>
      </c>
      <c r="G84" s="5">
        <v>0.95314380159897083</v>
      </c>
      <c r="H84" s="5">
        <v>1.3105584024501107</v>
      </c>
      <c r="I84" s="5">
        <v>0.46374654335121895</v>
      </c>
      <c r="J84" s="5">
        <v>1.3182638449130859</v>
      </c>
      <c r="K84" s="5">
        <v>0.46381423928700077</v>
      </c>
      <c r="L84" s="5">
        <v>1.976958578740335</v>
      </c>
      <c r="M84" s="5">
        <v>2.6371488015210756</v>
      </c>
      <c r="N84" s="5">
        <v>5.3843145341252852</v>
      </c>
      <c r="O84" s="5">
        <v>6.1833264216700714</v>
      </c>
      <c r="P84" s="5">
        <v>4.5260469175409686</v>
      </c>
      <c r="Q84" s="5">
        <v>5.0746442151251365</v>
      </c>
      <c r="R84" s="5">
        <v>3.970643495567959</v>
      </c>
      <c r="S84" s="5">
        <v>8.6711548356538408</v>
      </c>
      <c r="T84" s="5">
        <v>3.8982359097267443</v>
      </c>
      <c r="U84" s="5">
        <v>4.7110443069968868</v>
      </c>
      <c r="V84" s="5">
        <v>8.1191530649812833</v>
      </c>
      <c r="W84" s="5">
        <v>3.89936210792898</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2124.9864894117482</v>
      </c>
      <c r="D86" s="5">
        <v>2049.3446551971242</v>
      </c>
      <c r="E86" s="5">
        <v>1949.4863626692709</v>
      </c>
      <c r="F86" s="5">
        <v>2118.575155239846</v>
      </c>
      <c r="G86" s="5">
        <v>2193.3920157999942</v>
      </c>
      <c r="H86" s="5">
        <v>2186.2798565741728</v>
      </c>
      <c r="I86" s="5">
        <v>2365.3181656960455</v>
      </c>
      <c r="J86" s="5">
        <v>2337.0083811951172</v>
      </c>
      <c r="K86" s="5">
        <v>2296.1220702630721</v>
      </c>
      <c r="L86" s="5">
        <v>2312.7264523829986</v>
      </c>
      <c r="M86" s="5">
        <v>2484.0772112267941</v>
      </c>
      <c r="N86" s="5">
        <v>4072.611034939835</v>
      </c>
      <c r="O86" s="5">
        <v>3827.7458839309338</v>
      </c>
      <c r="P86" s="5">
        <v>4110.6458175833632</v>
      </c>
      <c r="Q86" s="5">
        <v>4201.8800086955507</v>
      </c>
      <c r="R86" s="5">
        <v>4283.3818528552547</v>
      </c>
      <c r="S86" s="5">
        <v>4041.4039863081102</v>
      </c>
      <c r="T86" s="5">
        <v>4030.3349762983394</v>
      </c>
      <c r="U86" s="5">
        <v>4011.3798803834343</v>
      </c>
      <c r="V86" s="5">
        <v>4243.6365873288469</v>
      </c>
      <c r="W86" s="5">
        <v>4491.3483538693372</v>
      </c>
    </row>
    <row r="87" spans="1:23">
      <c r="A87" s="6" t="s">
        <v>147</v>
      </c>
      <c r="B87" s="6" t="s">
        <v>120</v>
      </c>
      <c r="C87" s="5">
        <v>0</v>
      </c>
      <c r="D87" s="5">
        <v>0</v>
      </c>
      <c r="E87" s="5">
        <v>0</v>
      </c>
      <c r="F87" s="5">
        <v>0</v>
      </c>
      <c r="G87" s="5">
        <v>0</v>
      </c>
      <c r="H87" s="5">
        <v>0</v>
      </c>
      <c r="I87" s="5">
        <v>0</v>
      </c>
      <c r="J87" s="5">
        <v>0</v>
      </c>
      <c r="K87" s="5">
        <v>0</v>
      </c>
      <c r="L87" s="5">
        <v>0</v>
      </c>
      <c r="M87" s="5">
        <v>0</v>
      </c>
      <c r="N87" s="5">
        <v>304.35127889999922</v>
      </c>
      <c r="O87" s="5">
        <v>315.56269274999954</v>
      </c>
      <c r="P87" s="5">
        <v>288.32339580000001</v>
      </c>
      <c r="Q87" s="5">
        <v>298.19626634999912</v>
      </c>
      <c r="R87" s="5">
        <v>287.00702790000082</v>
      </c>
      <c r="S87" s="5">
        <v>304.77683970000032</v>
      </c>
      <c r="T87" s="5">
        <v>291.80203635000044</v>
      </c>
      <c r="U87" s="5">
        <v>299.861474700001</v>
      </c>
      <c r="V87" s="5">
        <v>294.94377959999986</v>
      </c>
      <c r="W87" s="5">
        <v>292.70548620000108</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12358.215268667673</v>
      </c>
      <c r="D89" s="17">
        <v>10016.036819253648</v>
      </c>
      <c r="E89" s="17">
        <v>9977.8281421385855</v>
      </c>
      <c r="F89" s="17">
        <v>11513.159974842278</v>
      </c>
      <c r="G89" s="17">
        <v>11046.414432518604</v>
      </c>
      <c r="H89" s="17">
        <v>12256.418684923285</v>
      </c>
      <c r="I89" s="17">
        <v>8432.31573762076</v>
      </c>
      <c r="J89" s="17">
        <v>12036.110246558741</v>
      </c>
      <c r="K89" s="17">
        <v>10957.93889099529</v>
      </c>
      <c r="L89" s="17">
        <v>9336.7167230601572</v>
      </c>
      <c r="M89" s="17">
        <v>12114.994040467189</v>
      </c>
      <c r="N89" s="17">
        <v>12109.106401558109</v>
      </c>
      <c r="O89" s="17">
        <v>11686.903283786969</v>
      </c>
      <c r="P89" s="17">
        <v>12902.658524590717</v>
      </c>
      <c r="Q89" s="17">
        <v>12876.638554464182</v>
      </c>
      <c r="R89" s="17">
        <v>13478.756770452446</v>
      </c>
      <c r="S89" s="17">
        <v>10409.269285381113</v>
      </c>
      <c r="T89" s="17">
        <v>13649.786398463113</v>
      </c>
      <c r="U89" s="17">
        <v>12913.502338094817</v>
      </c>
      <c r="V89" s="17">
        <v>11551.93989285639</v>
      </c>
      <c r="W89" s="17">
        <v>13855.49945807788</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12358.215268667673</v>
      </c>
      <c r="D91" s="17">
        <v>10016.036819253648</v>
      </c>
      <c r="E91" s="17">
        <v>9977.8281421385855</v>
      </c>
      <c r="F91" s="17">
        <v>11513.159974842278</v>
      </c>
      <c r="G91" s="17">
        <v>11046.414432518604</v>
      </c>
      <c r="H91" s="17">
        <v>12256.418684923285</v>
      </c>
      <c r="I91" s="17">
        <v>8432.31573762076</v>
      </c>
      <c r="J91" s="17">
        <v>12036.110246558741</v>
      </c>
      <c r="K91" s="17">
        <v>10957.93889099529</v>
      </c>
      <c r="L91" s="17">
        <v>9336.7167230601572</v>
      </c>
      <c r="M91" s="17">
        <v>12114.994040467189</v>
      </c>
      <c r="N91" s="17">
        <v>12109.106401558109</v>
      </c>
      <c r="O91" s="17">
        <v>11686.903283786969</v>
      </c>
      <c r="P91" s="17">
        <v>12902.658524590717</v>
      </c>
      <c r="Q91" s="17">
        <v>12876.638554464182</v>
      </c>
      <c r="R91" s="17">
        <v>13478.756770452446</v>
      </c>
      <c r="S91" s="17">
        <v>10409.269285381113</v>
      </c>
      <c r="T91" s="17">
        <v>13649.786398463113</v>
      </c>
      <c r="U91" s="17">
        <v>12913.502338094817</v>
      </c>
      <c r="V91" s="17">
        <v>11551.93989285639</v>
      </c>
      <c r="W91" s="17">
        <v>13855.49945807788</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-216.15335358673966</v>
      </c>
      <c r="D96" s="5">
        <v>-270.72653585762384</v>
      </c>
      <c r="E96" s="5">
        <v>-247.82492142975761</v>
      </c>
      <c r="F96" s="5">
        <v>-381.29964384751941</v>
      </c>
      <c r="G96" s="5">
        <v>-587.36597846732968</v>
      </c>
      <c r="H96" s="5">
        <v>-877.22152668478338</v>
      </c>
      <c r="I96" s="5">
        <v>-1388.0345257664785</v>
      </c>
      <c r="J96" s="5">
        <v>-949.13594295151893</v>
      </c>
      <c r="K96" s="5">
        <v>-1362.8136713688455</v>
      </c>
      <c r="L96" s="5">
        <v>-3558.8907071535714</v>
      </c>
      <c r="M96" s="5">
        <v>-2624.88297857525</v>
      </c>
      <c r="N96" s="5">
        <v>-3027.1275263062221</v>
      </c>
      <c r="O96" s="5">
        <v>-3504.7526996444453</v>
      </c>
      <c r="P96" s="5">
        <v>-4496.0490851375253</v>
      </c>
      <c r="Q96" s="5">
        <v>-11118.704005174803</v>
      </c>
      <c r="R96" s="5">
        <v>-11833.67417977516</v>
      </c>
      <c r="S96" s="5">
        <v>-10771.065646490564</v>
      </c>
      <c r="T96" s="5">
        <v>-10708.704557489538</v>
      </c>
      <c r="U96" s="5">
        <v>-11065.226811108318</v>
      </c>
      <c r="V96" s="5">
        <v>-10669.066679512531</v>
      </c>
      <c r="W96" s="5">
        <v>-11542.680347049925</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-578.19531118104237</v>
      </c>
      <c r="D98" s="17">
        <v>-681.75377756552234</v>
      </c>
      <c r="E98" s="17">
        <v>-724.8290390792065</v>
      </c>
      <c r="F98" s="17">
        <v>-929.37281150213619</v>
      </c>
      <c r="G98" s="17">
        <v>-1190.3961451746643</v>
      </c>
      <c r="H98" s="17">
        <v>-1532.8838059550103</v>
      </c>
      <c r="I98" s="17">
        <v>-2080.6526257413598</v>
      </c>
      <c r="J98" s="17">
        <v>-1676.8004380934899</v>
      </c>
      <c r="K98" s="17">
        <v>-2174.2129331038095</v>
      </c>
      <c r="L98" s="17">
        <v>-4423.7410210536946</v>
      </c>
      <c r="M98" s="17">
        <v>-3491.3071815487915</v>
      </c>
      <c r="N98" s="17">
        <v>-3910.3173772030746</v>
      </c>
      <c r="O98" s="17">
        <v>-4415.9422967406772</v>
      </c>
      <c r="P98" s="17">
        <v>-5469.083160618412</v>
      </c>
      <c r="Q98" s="17">
        <v>-12195.272682731022</v>
      </c>
      <c r="R98" s="17">
        <v>-13030.129128822109</v>
      </c>
      <c r="S98" s="17">
        <v>-12063.968410567835</v>
      </c>
      <c r="T98" s="17">
        <v>-12099.233621382731</v>
      </c>
      <c r="U98" s="17">
        <v>-12546.540578648184</v>
      </c>
      <c r="V98" s="17">
        <v>-12245.745185507274</v>
      </c>
      <c r="W98" s="17">
        <v>-13187.292581335769</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-33.46449071805911</v>
      </c>
      <c r="D101" s="5">
        <v>-70.344028267063038</v>
      </c>
      <c r="E101" s="5">
        <v>-51.560881041748175</v>
      </c>
      <c r="F101" s="5">
        <v>-144.18273183564773</v>
      </c>
      <c r="G101" s="5">
        <v>-286.97616727160374</v>
      </c>
      <c r="H101" s="5">
        <v>-453.05001086944588</v>
      </c>
      <c r="I101" s="5">
        <v>-564.35092016442127</v>
      </c>
      <c r="J101" s="5">
        <v>-322.17811769739427</v>
      </c>
      <c r="K101" s="5">
        <v>-283.80513991401352</v>
      </c>
      <c r="L101" s="5">
        <v>-2448.7653336738663</v>
      </c>
      <c r="M101" s="5">
        <v>-1004.1782206106535</v>
      </c>
      <c r="N101" s="5">
        <v>-442.96228762768476</v>
      </c>
      <c r="O101" s="5">
        <v>-396.44762480156294</v>
      </c>
      <c r="P101" s="5">
        <v>-450.98197861776327</v>
      </c>
      <c r="Q101" s="5">
        <v>-3455.5743699815021</v>
      </c>
      <c r="R101" s="5">
        <v>-3227.4890688675259</v>
      </c>
      <c r="S101" s="5">
        <v>-1607.3951708587388</v>
      </c>
      <c r="T101" s="5">
        <v>-2018.8501413195272</v>
      </c>
      <c r="U101" s="5">
        <v>-1396.7146122044398</v>
      </c>
      <c r="V101" s="5">
        <v>-1204.817459353306</v>
      </c>
      <c r="W101" s="5">
        <v>-1129.9482538728823</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-160.19533887211412</v>
      </c>
      <c r="D103" s="17">
        <v>-222.19465693841406</v>
      </c>
      <c r="E103" s="17">
        <v>-237.15234709952819</v>
      </c>
      <c r="F103" s="17">
        <v>-365.9222839619307</v>
      </c>
      <c r="G103" s="17">
        <v>-538.81436652999571</v>
      </c>
      <c r="H103" s="17">
        <v>-731.61246361842382</v>
      </c>
      <c r="I103" s="17">
        <v>-857.22307487347234</v>
      </c>
      <c r="J103" s="17">
        <v>-634.02067850751928</v>
      </c>
      <c r="K103" s="17">
        <v>-634.9759859019066</v>
      </c>
      <c r="L103" s="17">
        <v>-2823.6992097473353</v>
      </c>
      <c r="M103" s="17">
        <v>-1381.9676334836286</v>
      </c>
      <c r="N103" s="17">
        <v>-825.80358916527075</v>
      </c>
      <c r="O103" s="17">
        <v>-792.76590614886186</v>
      </c>
      <c r="P103" s="17">
        <v>-871.84777909815932</v>
      </c>
      <c r="Q103" s="17">
        <v>-3922.3624964726901</v>
      </c>
      <c r="R103" s="17">
        <v>-3744.429977522082</v>
      </c>
      <c r="S103" s="17">
        <v>-2159.7664480546728</v>
      </c>
      <c r="T103" s="17">
        <v>-2611.2293368061751</v>
      </c>
      <c r="U103" s="17">
        <v>-2022.4780856497027</v>
      </c>
      <c r="V103" s="17">
        <v>-1866.7666567187821</v>
      </c>
      <c r="W103" s="17">
        <v>-1820.2638154882363</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-21.250913423133127</v>
      </c>
      <c r="D106" s="5">
        <v>-47.082250929211</v>
      </c>
      <c r="E106" s="5">
        <v>-48.383035117375186</v>
      </c>
      <c r="F106" s="5">
        <v>-73.934482657912099</v>
      </c>
      <c r="G106" s="5">
        <v>-75.646789954109821</v>
      </c>
      <c r="H106" s="5">
        <v>-168.71972656079015</v>
      </c>
      <c r="I106" s="5">
        <v>-555.5317754192024</v>
      </c>
      <c r="J106" s="5">
        <v>-418.20671128376529</v>
      </c>
      <c r="K106" s="5">
        <v>-775.52991311266851</v>
      </c>
      <c r="L106" s="5">
        <v>-629.03743630165127</v>
      </c>
      <c r="M106" s="5">
        <v>-663.53794821277802</v>
      </c>
      <c r="N106" s="5">
        <v>-819.45504295699334</v>
      </c>
      <c r="O106" s="5">
        <v>-1153.7028374089018</v>
      </c>
      <c r="P106" s="5">
        <v>-1764.5167856976507</v>
      </c>
      <c r="Q106" s="5">
        <v>-4104.3183056153912</v>
      </c>
      <c r="R106" s="5">
        <v>-4795.5628488854018</v>
      </c>
      <c r="S106" s="5">
        <v>-5659.1030158340091</v>
      </c>
      <c r="T106" s="5">
        <v>-4633.0062921856679</v>
      </c>
      <c r="U106" s="5">
        <v>-4993.5513921855445</v>
      </c>
      <c r="V106" s="5">
        <v>-5287.5499857306877</v>
      </c>
      <c r="W106" s="5">
        <v>-5385.0442072615415</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-78.632573103916528</v>
      </c>
      <c r="D108" s="17">
        <v>-117.1936807474377</v>
      </c>
      <c r="E108" s="17">
        <v>-134.1851347596722</v>
      </c>
      <c r="F108" s="17">
        <v>-177.48940869363008</v>
      </c>
      <c r="G108" s="17">
        <v>-196.86696796224982</v>
      </c>
      <c r="H108" s="17">
        <v>-304.00500957950112</v>
      </c>
      <c r="I108" s="17">
        <v>-700.92403803552736</v>
      </c>
      <c r="J108" s="17">
        <v>-574.40022548926822</v>
      </c>
      <c r="K108" s="17">
        <v>-951.95841151972854</v>
      </c>
      <c r="L108" s="17">
        <v>-821.96529776086925</v>
      </c>
      <c r="M108" s="17">
        <v>-857.05191392849406</v>
      </c>
      <c r="N108" s="17">
        <v>-1017.3104800725193</v>
      </c>
      <c r="O108" s="17">
        <v>-1359.7573548866399</v>
      </c>
      <c r="P108" s="17">
        <v>-1983.9856172096456</v>
      </c>
      <c r="Q108" s="17">
        <v>-4346.1235841640309</v>
      </c>
      <c r="R108" s="17">
        <v>-5065.439341994771</v>
      </c>
      <c r="S108" s="17">
        <v>-5950.0919449314079</v>
      </c>
      <c r="T108" s="17">
        <v>-4946.6888453451438</v>
      </c>
      <c r="U108" s="17">
        <v>-5326.7569348640509</v>
      </c>
      <c r="V108" s="17">
        <v>-5648.5049221107629</v>
      </c>
      <c r="W108" s="17">
        <v>-5764.125736494665</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-46.964440786636139</v>
      </c>
      <c r="D111" s="5">
        <v>-40.181343772284364</v>
      </c>
      <c r="E111" s="5">
        <v>-36.983392136804312</v>
      </c>
      <c r="F111" s="5">
        <v>-45.278251348078911</v>
      </c>
      <c r="G111" s="5">
        <v>-103.97214059741717</v>
      </c>
      <c r="H111" s="5">
        <v>-127.54147426834476</v>
      </c>
      <c r="I111" s="5">
        <v>-135.99853064415342</v>
      </c>
      <c r="J111" s="5">
        <v>-88.532070182914211</v>
      </c>
      <c r="K111" s="5">
        <v>-164.62081297021973</v>
      </c>
      <c r="L111" s="5">
        <v>-189.54072407827789</v>
      </c>
      <c r="M111" s="5">
        <v>-448.61255001031964</v>
      </c>
      <c r="N111" s="5">
        <v>-1282.4816740341871</v>
      </c>
      <c r="O111" s="5">
        <v>-1453.3870006062539</v>
      </c>
      <c r="P111" s="5">
        <v>-1789.5342710955379</v>
      </c>
      <c r="Q111" s="5">
        <v>-2032.9816543680004</v>
      </c>
      <c r="R111" s="5">
        <v>-2246.0959729279161</v>
      </c>
      <c r="S111" s="5">
        <v>-2012.9026291094881</v>
      </c>
      <c r="T111" s="5">
        <v>-2567.912500510346</v>
      </c>
      <c r="U111" s="5">
        <v>-3205.2063602544517</v>
      </c>
      <c r="V111" s="5">
        <v>-2851.1823203036438</v>
      </c>
      <c r="W111" s="5">
        <v>-3537.6551636492923</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-100.64147879452773</v>
      </c>
      <c r="D113" s="17">
        <v>-104.50183835782966</v>
      </c>
      <c r="E113" s="17">
        <v>-115.02426389604331</v>
      </c>
      <c r="F113" s="17">
        <v>-141.01961031395811</v>
      </c>
      <c r="G113" s="17">
        <v>-213.77963476628719</v>
      </c>
      <c r="H113" s="17">
        <v>-251.74660527206578</v>
      </c>
      <c r="I113" s="17">
        <v>-273.28303918499739</v>
      </c>
      <c r="J113" s="17">
        <v>-234.71261526815323</v>
      </c>
      <c r="K113" s="17">
        <v>-332.50953460565574</v>
      </c>
      <c r="L113" s="17">
        <v>-370.31024629057185</v>
      </c>
      <c r="M113" s="17">
        <v>-629.69080631169459</v>
      </c>
      <c r="N113" s="17">
        <v>-1471.632119985765</v>
      </c>
      <c r="O113" s="17">
        <v>-1649.5042730058208</v>
      </c>
      <c r="P113" s="17">
        <v>-2005.6844673129328</v>
      </c>
      <c r="Q113" s="17">
        <v>-2278.0099575406434</v>
      </c>
      <c r="R113" s="17">
        <v>-2522.6013152412293</v>
      </c>
      <c r="S113" s="17">
        <v>-2317.9929356641933</v>
      </c>
      <c r="T113" s="17">
        <v>-2899.3291914283441</v>
      </c>
      <c r="U113" s="17">
        <v>-3563.3069315344956</v>
      </c>
      <c r="V113" s="17">
        <v>-3233.594302154987</v>
      </c>
      <c r="W113" s="17">
        <v>-3936.9628670081524</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-113.90571148337085</v>
      </c>
      <c r="D116" s="5">
        <v>-113.04278719312138</v>
      </c>
      <c r="E116" s="5">
        <v>-110.55441650552794</v>
      </c>
      <c r="F116" s="5">
        <v>-116.6644654981941</v>
      </c>
      <c r="G116" s="5">
        <v>-119.64929839155201</v>
      </c>
      <c r="H116" s="5">
        <v>-126.35497984412567</v>
      </c>
      <c r="I116" s="5">
        <v>-131.62065591361397</v>
      </c>
      <c r="J116" s="5">
        <v>-118.66823751259969</v>
      </c>
      <c r="K116" s="5">
        <v>-138.2836392910009</v>
      </c>
      <c r="L116" s="5">
        <v>-289.24890493534298</v>
      </c>
      <c r="M116" s="5">
        <v>-505.42003026583603</v>
      </c>
      <c r="N116" s="5">
        <v>-475.89031546056731</v>
      </c>
      <c r="O116" s="5">
        <v>-493.97649956171455</v>
      </c>
      <c r="P116" s="5">
        <v>-485.69101305357577</v>
      </c>
      <c r="Q116" s="5">
        <v>-1519.859960466561</v>
      </c>
      <c r="R116" s="5">
        <v>-1559.7985943992146</v>
      </c>
      <c r="S116" s="5">
        <v>-1481.520012358046</v>
      </c>
      <c r="T116" s="5">
        <v>-1484.284588216974</v>
      </c>
      <c r="U116" s="5">
        <v>-1464.2069639409785</v>
      </c>
      <c r="V116" s="5">
        <v>-1316.0349884545717</v>
      </c>
      <c r="W116" s="5">
        <v>-1485.4453117796131</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-231.18159622315386</v>
      </c>
      <c r="D118" s="17">
        <v>-229.6261470981064</v>
      </c>
      <c r="E118" s="17">
        <v>-228.74038281361794</v>
      </c>
      <c r="F118" s="17">
        <v>-232.5744473295961</v>
      </c>
      <c r="G118" s="17">
        <v>-227.52836431448503</v>
      </c>
      <c r="H118" s="17">
        <v>-230.50476857942866</v>
      </c>
      <c r="I118" s="17">
        <v>-234.13601449575697</v>
      </c>
      <c r="J118" s="17">
        <v>-216.91694706225988</v>
      </c>
      <c r="K118" s="17">
        <v>-236.74001363292041</v>
      </c>
      <c r="L118" s="17">
        <v>-386.96832594203181</v>
      </c>
      <c r="M118" s="17">
        <v>-601.27800231686865</v>
      </c>
      <c r="N118" s="17">
        <v>-570.45947015001468</v>
      </c>
      <c r="O118" s="17">
        <v>-587.60736211937729</v>
      </c>
      <c r="P118" s="17">
        <v>-581.48761027729859</v>
      </c>
      <c r="Q118" s="17">
        <v>-1619.7785337703667</v>
      </c>
      <c r="R118" s="17">
        <v>-1667.1919838243887</v>
      </c>
      <c r="S118" s="17">
        <v>-1597.886638680958</v>
      </c>
      <c r="T118" s="17">
        <v>-1607.441757556378</v>
      </c>
      <c r="U118" s="17">
        <v>-1596.2539729558966</v>
      </c>
      <c r="V118" s="17">
        <v>-1453.7376601721746</v>
      </c>
      <c r="W118" s="17">
        <v>-1626.9911880436712</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-0.5677971755404323</v>
      </c>
      <c r="D121" s="5">
        <v>-7.6125695944034774E-2</v>
      </c>
      <c r="E121" s="5">
        <v>-0.34319662830198844</v>
      </c>
      <c r="F121" s="5">
        <v>-1.2397125076866156</v>
      </c>
      <c r="G121" s="5">
        <v>-1.121582252646999</v>
      </c>
      <c r="H121" s="5">
        <v>-1.5553351420769288</v>
      </c>
      <c r="I121" s="5">
        <v>-0.53264362508763075</v>
      </c>
      <c r="J121" s="5">
        <v>-1.5508062748453528</v>
      </c>
      <c r="K121" s="5">
        <v>-0.57416608094263055</v>
      </c>
      <c r="L121" s="5">
        <v>-2.2983081644327199</v>
      </c>
      <c r="M121" s="5">
        <v>-3.134229475663036</v>
      </c>
      <c r="N121" s="5">
        <v>-6.3382062267898389</v>
      </c>
      <c r="O121" s="5">
        <v>-7.2387372660119258</v>
      </c>
      <c r="P121" s="5">
        <v>-5.325036672997089</v>
      </c>
      <c r="Q121" s="5">
        <v>-5.9697147433465894</v>
      </c>
      <c r="R121" s="5">
        <v>-4.7276946951003431</v>
      </c>
      <c r="S121" s="5">
        <v>-10.144818330281975</v>
      </c>
      <c r="T121" s="5">
        <v>-4.6510352570215847</v>
      </c>
      <c r="U121" s="5">
        <v>-5.5474825229035174</v>
      </c>
      <c r="V121" s="5">
        <v>-9.481925670321834</v>
      </c>
      <c r="W121" s="5">
        <v>-4.5874104865952532</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-7.5443241873301421</v>
      </c>
      <c r="D123" s="17">
        <v>-8.2374544237345351</v>
      </c>
      <c r="E123" s="17">
        <v>-9.7269105103447906</v>
      </c>
      <c r="F123" s="17">
        <v>-12.367061203021215</v>
      </c>
      <c r="G123" s="17">
        <v>-13.406811601646597</v>
      </c>
      <c r="H123" s="17">
        <v>-15.01495890559103</v>
      </c>
      <c r="I123" s="17">
        <v>-15.086459151606029</v>
      </c>
      <c r="J123" s="17">
        <v>-16.749971766289054</v>
      </c>
      <c r="K123" s="17">
        <v>-18.028987443597831</v>
      </c>
      <c r="L123" s="17">
        <v>-20.797941312885818</v>
      </c>
      <c r="M123" s="17">
        <v>-21.318825508106137</v>
      </c>
      <c r="N123" s="17">
        <v>-25.11171782950494</v>
      </c>
      <c r="O123" s="17">
        <v>-26.307400579976623</v>
      </c>
      <c r="P123" s="17">
        <v>-26.077686720374992</v>
      </c>
      <c r="Q123" s="17">
        <v>-28.998110783288691</v>
      </c>
      <c r="R123" s="17">
        <v>-30.466510239636744</v>
      </c>
      <c r="S123" s="17">
        <v>-38.230443236602675</v>
      </c>
      <c r="T123" s="17">
        <v>-34.544490246688184</v>
      </c>
      <c r="U123" s="17">
        <v>-37.744653644039012</v>
      </c>
      <c r="V123" s="17">
        <v>-43.141644350567837</v>
      </c>
      <c r="W123" s="17">
        <v>-38.948974301043158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97441.080096608261</v>
      </c>
      <c r="D4" s="5">
        <v>94553.062036799151</v>
      </c>
      <c r="E4" s="5">
        <v>95146.365099436603</v>
      </c>
      <c r="F4" s="5">
        <v>91700.475472909297</v>
      </c>
      <c r="G4" s="5">
        <v>88654.19662448173</v>
      </c>
      <c r="H4" s="5">
        <v>83958.861100988317</v>
      </c>
      <c r="I4" s="5">
        <v>86154.087066991575</v>
      </c>
      <c r="J4" s="5">
        <v>74313.082302079536</v>
      </c>
      <c r="K4" s="5">
        <v>74374.606672603375</v>
      </c>
      <c r="L4" s="5">
        <v>81056.220639806794</v>
      </c>
      <c r="M4" s="5">
        <v>76770.749882091885</v>
      </c>
      <c r="N4" s="5">
        <v>70296.814038721714</v>
      </c>
      <c r="O4" s="5">
        <v>71655.167315604063</v>
      </c>
      <c r="P4" s="5">
        <v>70729.305313801407</v>
      </c>
      <c r="Q4" s="5">
        <v>46777.618860164737</v>
      </c>
      <c r="R4" s="5">
        <v>41809.829205045149</v>
      </c>
      <c r="S4" s="5">
        <v>33827.794332115845</v>
      </c>
      <c r="T4" s="5">
        <v>34515.014946519972</v>
      </c>
      <c r="U4" s="5">
        <v>34825.913263016555</v>
      </c>
      <c r="V4" s="5">
        <v>34192.186797185605</v>
      </c>
      <c r="W4" s="5">
        <v>33288.85677673891</v>
      </c>
      <c r="AA4" s="83"/>
    </row>
    <row r="5" spans="1:27">
      <c r="A5" s="6" t="s">
        <v>76</v>
      </c>
      <c r="B5" s="6" t="s">
        <v>113</v>
      </c>
      <c r="C5" s="5">
        <v>31943.02285657559</v>
      </c>
      <c r="D5" s="5">
        <v>33622.33331930088</v>
      </c>
      <c r="E5" s="5">
        <v>33510.640882239852</v>
      </c>
      <c r="F5" s="5">
        <v>34163.178874316902</v>
      </c>
      <c r="G5" s="5">
        <v>34003.308374407803</v>
      </c>
      <c r="H5" s="5">
        <v>32942.413709038578</v>
      </c>
      <c r="I5" s="5">
        <v>35536.250587202172</v>
      </c>
      <c r="J5" s="5">
        <v>35370.233495861678</v>
      </c>
      <c r="K5" s="5">
        <v>32652.16626539257</v>
      </c>
      <c r="L5" s="5">
        <v>29880.716019073639</v>
      </c>
      <c r="M5" s="5">
        <v>26623.06298862382</v>
      </c>
      <c r="N5" s="5">
        <v>23257.191362960803</v>
      </c>
      <c r="O5" s="5">
        <v>23463.194927073193</v>
      </c>
      <c r="P5" s="5">
        <v>23259.002948574951</v>
      </c>
      <c r="Q5" s="5">
        <v>23127.078504526897</v>
      </c>
      <c r="R5" s="5">
        <v>22696.68518639902</v>
      </c>
      <c r="S5" s="5">
        <v>22316.586735577363</v>
      </c>
      <c r="T5" s="5">
        <v>22733.582780853954</v>
      </c>
      <c r="U5" s="5">
        <v>22959.695930620703</v>
      </c>
      <c r="V5" s="5">
        <v>22537.473860594422</v>
      </c>
      <c r="W5" s="5">
        <v>22328.090601472293</v>
      </c>
      <c r="AA5" s="83"/>
    </row>
    <row r="6" spans="1:27">
      <c r="A6" s="6" t="s">
        <v>76</v>
      </c>
      <c r="B6" s="6" t="s">
        <v>114</v>
      </c>
      <c r="C6" s="5">
        <v>3143.0282842227539</v>
      </c>
      <c r="D6" s="5">
        <v>3139.0214366095806</v>
      </c>
      <c r="E6" s="5">
        <v>2998.6431108683819</v>
      </c>
      <c r="F6" s="5">
        <v>1929.7400737833286</v>
      </c>
      <c r="G6" s="5">
        <v>1932.1432636902755</v>
      </c>
      <c r="H6" s="5">
        <v>1926.3905862209344</v>
      </c>
      <c r="I6" s="5">
        <v>1927.5230459420386</v>
      </c>
      <c r="J6" s="5">
        <v>1876.1032423421773</v>
      </c>
      <c r="K6" s="5">
        <v>1875.535742158318</v>
      </c>
      <c r="L6" s="5">
        <v>1872.9275984066078</v>
      </c>
      <c r="M6" s="5">
        <v>1888.1779320817514</v>
      </c>
      <c r="N6" s="5">
        <v>3709.1789153037003</v>
      </c>
      <c r="O6" s="5">
        <v>3318.1426534418297</v>
      </c>
      <c r="P6" s="5">
        <v>2258.8641737722705</v>
      </c>
      <c r="Q6" s="5">
        <v>5109.6629117003786</v>
      </c>
      <c r="R6" s="5">
        <v>2723.9121937190948</v>
      </c>
      <c r="S6" s="5">
        <v>6015.6311768114047</v>
      </c>
      <c r="T6" s="5">
        <v>3454.838902012199</v>
      </c>
      <c r="U6" s="5">
        <v>3389.5088205178072</v>
      </c>
      <c r="V6" s="5">
        <v>5241.7110904405172</v>
      </c>
      <c r="W6" s="5">
        <v>2913.0706004190433</v>
      </c>
      <c r="AA6" s="83"/>
    </row>
    <row r="7" spans="1:27">
      <c r="A7" s="6" t="s">
        <v>76</v>
      </c>
      <c r="B7" s="6" t="s">
        <v>115</v>
      </c>
      <c r="C7" s="5">
        <v>112.36636252771592</v>
      </c>
      <c r="D7" s="5">
        <v>94.953387897282056</v>
      </c>
      <c r="E7" s="5">
        <v>157.25952700192175</v>
      </c>
      <c r="F7" s="5">
        <v>57.7401745239967</v>
      </c>
      <c r="G7" s="5">
        <v>29.755129498024825</v>
      </c>
      <c r="H7" s="5">
        <v>9.2939655973919386</v>
      </c>
      <c r="I7" s="5">
        <v>2.060807206230745</v>
      </c>
      <c r="J7" s="5">
        <v>24.558054130120162</v>
      </c>
      <c r="K7" s="5">
        <v>21.73917558599992</v>
      </c>
      <c r="L7" s="5">
        <v>14.620084386251062</v>
      </c>
      <c r="M7" s="5">
        <v>55.816327395295303</v>
      </c>
      <c r="N7" s="5">
        <v>272.28685120124737</v>
      </c>
      <c r="O7" s="5">
        <v>170.37106356838265</v>
      </c>
      <c r="P7" s="5">
        <v>162.51093470624409</v>
      </c>
      <c r="Q7" s="5">
        <v>571.33936353452123</v>
      </c>
      <c r="R7" s="5">
        <v>246.84171514659604</v>
      </c>
      <c r="S7" s="5">
        <v>1715.5465785719346</v>
      </c>
      <c r="T7" s="5">
        <v>668.6835553641672</v>
      </c>
      <c r="U7" s="5">
        <v>488.39455748241386</v>
      </c>
      <c r="V7" s="5">
        <v>1449.0218628914772</v>
      </c>
      <c r="W7" s="5">
        <v>366.38719330223034</v>
      </c>
      <c r="AA7" s="83"/>
    </row>
    <row r="8" spans="1:27">
      <c r="A8" s="6" t="s">
        <v>76</v>
      </c>
      <c r="B8" s="6" t="s">
        <v>116</v>
      </c>
      <c r="C8" s="5">
        <v>15998.527037076174</v>
      </c>
      <c r="D8" s="5">
        <v>13174.879415591236</v>
      </c>
      <c r="E8" s="5">
        <v>13065.534777546845</v>
      </c>
      <c r="F8" s="5">
        <v>16241.080435946576</v>
      </c>
      <c r="G8" s="5">
        <v>13756.973305374528</v>
      </c>
      <c r="H8" s="5">
        <v>16080.49089578985</v>
      </c>
      <c r="I8" s="5">
        <v>9372.3419390535491</v>
      </c>
      <c r="J8" s="5">
        <v>17515.802924962889</v>
      </c>
      <c r="K8" s="5">
        <v>15829.743891258167</v>
      </c>
      <c r="L8" s="5">
        <v>12285.822098644834</v>
      </c>
      <c r="M8" s="5">
        <v>16054.852448468051</v>
      </c>
      <c r="N8" s="5">
        <v>14464.444692220859</v>
      </c>
      <c r="O8" s="5">
        <v>14196.187595742211</v>
      </c>
      <c r="P8" s="5">
        <v>16808.727058074481</v>
      </c>
      <c r="Q8" s="5">
        <v>14670.265861428041</v>
      </c>
      <c r="R8" s="5">
        <v>16565.189433739804</v>
      </c>
      <c r="S8" s="5">
        <v>9790.9065947428662</v>
      </c>
      <c r="T8" s="5">
        <v>17455.045456171858</v>
      </c>
      <c r="U8" s="5">
        <v>15869.14487210209</v>
      </c>
      <c r="V8" s="5">
        <v>12437.377603403966</v>
      </c>
      <c r="W8" s="5">
        <v>15571.056944209347</v>
      </c>
      <c r="AA8" s="83"/>
    </row>
    <row r="9" spans="1:27">
      <c r="A9" s="6" t="s">
        <v>76</v>
      </c>
      <c r="B9" s="6" t="s">
        <v>117</v>
      </c>
      <c r="C9" s="5">
        <v>175.52822677065811</v>
      </c>
      <c r="D9" s="5">
        <v>192.65237210029062</v>
      </c>
      <c r="E9" s="5">
        <v>168.25620736538625</v>
      </c>
      <c r="F9" s="5">
        <v>284.26032943352607</v>
      </c>
      <c r="G9" s="5">
        <v>636.86173191750038</v>
      </c>
      <c r="H9" s="5">
        <v>982.83394595728134</v>
      </c>
      <c r="I9" s="5">
        <v>2086.0800712154933</v>
      </c>
      <c r="J9" s="5">
        <v>1501.5153086700166</v>
      </c>
      <c r="K9" s="5">
        <v>1390.5056585536649</v>
      </c>
      <c r="L9" s="5">
        <v>2084.0207299201843</v>
      </c>
      <c r="M9" s="5">
        <v>2046.086969746676</v>
      </c>
      <c r="N9" s="5">
        <v>5068.5908327032139</v>
      </c>
      <c r="O9" s="5">
        <v>5913.3615867408125</v>
      </c>
      <c r="P9" s="5">
        <v>6897.1013573217924</v>
      </c>
      <c r="Q9" s="5">
        <v>11130.493801908067</v>
      </c>
      <c r="R9" s="5">
        <v>11636.474277324543</v>
      </c>
      <c r="S9" s="5">
        <v>13085.708509745064</v>
      </c>
      <c r="T9" s="5">
        <v>13563.602646787454</v>
      </c>
      <c r="U9" s="5">
        <v>13607.090665946145</v>
      </c>
      <c r="V9" s="5">
        <v>15169.173062423552</v>
      </c>
      <c r="W9" s="5">
        <v>16664.104008377497</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29308.954410992326</v>
      </c>
      <c r="D11" s="5">
        <v>30463.681915436908</v>
      </c>
      <c r="E11" s="5">
        <v>30624.673872182528</v>
      </c>
      <c r="F11" s="5">
        <v>31203.678864316564</v>
      </c>
      <c r="G11" s="5">
        <v>35603.540658557489</v>
      </c>
      <c r="H11" s="5">
        <v>37849.044033510669</v>
      </c>
      <c r="I11" s="5">
        <v>37810.350686390106</v>
      </c>
      <c r="J11" s="5">
        <v>44139.964775779394</v>
      </c>
      <c r="K11" s="5">
        <v>47515.454096206566</v>
      </c>
      <c r="L11" s="5">
        <v>46927.743390447889</v>
      </c>
      <c r="M11" s="5">
        <v>49638.392010955089</v>
      </c>
      <c r="N11" s="5">
        <v>50181.70109386777</v>
      </c>
      <c r="O11" s="5">
        <v>49841.337611473558</v>
      </c>
      <c r="P11" s="5">
        <v>50833.005331512759</v>
      </c>
      <c r="Q11" s="5">
        <v>65396.443868369119</v>
      </c>
      <c r="R11" s="5">
        <v>72170.157748332582</v>
      </c>
      <c r="S11" s="5">
        <v>80799.322775377834</v>
      </c>
      <c r="T11" s="5">
        <v>83355.683824327469</v>
      </c>
      <c r="U11" s="5">
        <v>80430.588020312454</v>
      </c>
      <c r="V11" s="5">
        <v>80772.348806823808</v>
      </c>
      <c r="W11" s="5">
        <v>82143.664141634799</v>
      </c>
      <c r="AA11" s="83"/>
    </row>
    <row r="12" spans="1:27">
      <c r="A12" s="6" t="s">
        <v>76</v>
      </c>
      <c r="B12" s="6" t="s">
        <v>120</v>
      </c>
      <c r="C12" s="5">
        <v>12774.527528157596</v>
      </c>
      <c r="D12" s="5">
        <v>15384.050673713729</v>
      </c>
      <c r="E12" s="5">
        <v>14970.455899979321</v>
      </c>
      <c r="F12" s="5">
        <v>15103.384441623801</v>
      </c>
      <c r="G12" s="5">
        <v>15936.079094294935</v>
      </c>
      <c r="H12" s="5">
        <v>17672.482707731971</v>
      </c>
      <c r="I12" s="5">
        <v>21346.96143620224</v>
      </c>
      <c r="J12" s="5">
        <v>18905.390756000343</v>
      </c>
      <c r="K12" s="5">
        <v>20846.852554888341</v>
      </c>
      <c r="L12" s="5">
        <v>22551.015223765648</v>
      </c>
      <c r="M12" s="5">
        <v>24526.55660427469</v>
      </c>
      <c r="N12" s="5">
        <v>36591.318879834798</v>
      </c>
      <c r="O12" s="5">
        <v>37253.587164944853</v>
      </c>
      <c r="P12" s="5">
        <v>36771.280062235208</v>
      </c>
      <c r="Q12" s="5">
        <v>46358.255169664415</v>
      </c>
      <c r="R12" s="5">
        <v>46560.818469933802</v>
      </c>
      <c r="S12" s="5">
        <v>50091.010126575326</v>
      </c>
      <c r="T12" s="5">
        <v>43686.561130812814</v>
      </c>
      <c r="U12" s="5">
        <v>49574.916280540048</v>
      </c>
      <c r="V12" s="5">
        <v>52908.982999175329</v>
      </c>
      <c r="W12" s="5">
        <v>54319.623268326148</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206174.84782020724</v>
      </c>
      <c r="D14" s="17">
        <v>206817.41948284057</v>
      </c>
      <c r="E14" s="17">
        <v>207625.65651100723</v>
      </c>
      <c r="F14" s="17">
        <v>208053.31944324629</v>
      </c>
      <c r="G14" s="17">
        <v>208006.5269897891</v>
      </c>
      <c r="H14" s="17">
        <v>208956.79598282941</v>
      </c>
      <c r="I14" s="17">
        <v>211121.69229136204</v>
      </c>
      <c r="J14" s="17">
        <v>211597.38512618182</v>
      </c>
      <c r="K14" s="17">
        <v>213065.39540485817</v>
      </c>
      <c r="L14" s="17">
        <v>214985.77277754096</v>
      </c>
      <c r="M14" s="17">
        <v>216450.53466169711</v>
      </c>
      <c r="N14" s="17">
        <v>220340.80285604039</v>
      </c>
      <c r="O14" s="17">
        <v>222437.40196290109</v>
      </c>
      <c r="P14" s="17">
        <v>224717.26614927879</v>
      </c>
      <c r="Q14" s="17">
        <v>227992.89409171543</v>
      </c>
      <c r="R14" s="17">
        <v>230602.11333439607</v>
      </c>
      <c r="S14" s="17">
        <v>233580.15761158027</v>
      </c>
      <c r="T14" s="17">
        <v>235958.97419138634</v>
      </c>
      <c r="U14" s="17">
        <v>238619.93506043858</v>
      </c>
      <c r="V14" s="17">
        <v>241880.78410746483</v>
      </c>
      <c r="W14" s="17">
        <v>244917.4488199582</v>
      </c>
      <c r="AA14" s="83"/>
    </row>
    <row r="15" spans="1:27">
      <c r="A15" s="6" t="s">
        <v>76</v>
      </c>
      <c r="B15" s="6" t="s">
        <v>123</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102" t="s">
        <v>143</v>
      </c>
      <c r="B16" s="102"/>
      <c r="C16" s="17">
        <v>206174.98603450917</v>
      </c>
      <c r="D16" s="17">
        <v>206817.41948284057</v>
      </c>
      <c r="E16" s="17">
        <v>207625.79805737591</v>
      </c>
      <c r="F16" s="17">
        <v>208053.90157747909</v>
      </c>
      <c r="G16" s="17">
        <v>208007.13042762055</v>
      </c>
      <c r="H16" s="17">
        <v>208956.79598282941</v>
      </c>
      <c r="I16" s="17">
        <v>211121.88937817689</v>
      </c>
      <c r="J16" s="17">
        <v>211597.60980761674</v>
      </c>
      <c r="K16" s="17">
        <v>213066.96996220335</v>
      </c>
      <c r="L16" s="17">
        <v>214985.77277754096</v>
      </c>
      <c r="M16" s="17">
        <v>216450.81417346606</v>
      </c>
      <c r="N16" s="17">
        <v>220341.10046296773</v>
      </c>
      <c r="O16" s="17">
        <v>222438.21129904388</v>
      </c>
      <c r="P16" s="17">
        <v>224718.57400061557</v>
      </c>
      <c r="Q16" s="17">
        <v>227996.03144936333</v>
      </c>
      <c r="R16" s="17">
        <v>230605.78607360201</v>
      </c>
      <c r="S16" s="17">
        <v>233581.75415677045</v>
      </c>
      <c r="T16" s="17">
        <v>235963.6169766502</v>
      </c>
      <c r="U16" s="17">
        <v>238624.60957732418</v>
      </c>
      <c r="V16" s="17">
        <v>241882.59971552491</v>
      </c>
      <c r="W16" s="17">
        <v>244922.00965728896</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46795.091804375945</v>
      </c>
      <c r="D19" s="5">
        <v>45556.785044578057</v>
      </c>
      <c r="E19" s="5">
        <v>42188.942772172275</v>
      </c>
      <c r="F19" s="5">
        <v>39713.787718163105</v>
      </c>
      <c r="G19" s="5">
        <v>38764.291470563032</v>
      </c>
      <c r="H19" s="5">
        <v>36310.487756570277</v>
      </c>
      <c r="I19" s="5">
        <v>40185.157316817276</v>
      </c>
      <c r="J19" s="5">
        <v>33234.228771681228</v>
      </c>
      <c r="K19" s="5">
        <v>33889.432932745141</v>
      </c>
      <c r="L19" s="5">
        <v>39951.731916113036</v>
      </c>
      <c r="M19" s="5">
        <v>36220.294212866436</v>
      </c>
      <c r="N19" s="5">
        <v>25629.898237829286</v>
      </c>
      <c r="O19" s="5">
        <v>25916.530777005391</v>
      </c>
      <c r="P19" s="5">
        <v>25177.471387739239</v>
      </c>
      <c r="Q19" s="5">
        <v>8392.3924482013299</v>
      </c>
      <c r="R19" s="5">
        <v>8505.3062019892168</v>
      </c>
      <c r="S19" s="5">
        <v>8428.7144870861084</v>
      </c>
      <c r="T19" s="5">
        <v>8485.1236007344141</v>
      </c>
      <c r="U19" s="5">
        <v>8686.6300063758408</v>
      </c>
      <c r="V19" s="5">
        <v>8544.5248497113189</v>
      </c>
      <c r="W19" s="5">
        <v>8011.5608281059367</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34.689599999998634</v>
      </c>
      <c r="D21" s="5">
        <v>34.689599999998663</v>
      </c>
      <c r="E21" s="5">
        <v>104.35391999999908</v>
      </c>
      <c r="F21" s="5">
        <v>65.524800000000639</v>
      </c>
      <c r="G21" s="5">
        <v>65.524800000000596</v>
      </c>
      <c r="H21" s="5">
        <v>65.524800000000624</v>
      </c>
      <c r="I21" s="5">
        <v>65.704320000000379</v>
      </c>
      <c r="J21" s="5">
        <v>65.524800000000283</v>
      </c>
      <c r="K21" s="5">
        <v>65.524800000000212</v>
      </c>
      <c r="L21" s="5">
        <v>65.524800000000269</v>
      </c>
      <c r="M21" s="5">
        <v>65.704320000000251</v>
      </c>
      <c r="N21" s="5">
        <v>528.34188773570145</v>
      </c>
      <c r="O21" s="5">
        <v>384.57383575191733</v>
      </c>
      <c r="P21" s="5">
        <v>201.20402050151509</v>
      </c>
      <c r="Q21" s="5">
        <v>1117.9155762207354</v>
      </c>
      <c r="R21" s="5">
        <v>310.29819445336358</v>
      </c>
      <c r="S21" s="5">
        <v>1688.5935653156689</v>
      </c>
      <c r="T21" s="5">
        <v>849.65105399858351</v>
      </c>
      <c r="U21" s="5">
        <v>821.84350412862443</v>
      </c>
      <c r="V21" s="5">
        <v>1714.4503298748114</v>
      </c>
      <c r="W21" s="5">
        <v>691.36241694476143</v>
      </c>
    </row>
    <row r="22" spans="1:27">
      <c r="A22" s="6" t="s">
        <v>127</v>
      </c>
      <c r="B22" s="6" t="s">
        <v>115</v>
      </c>
      <c r="C22" s="5">
        <v>13.632565449451725</v>
      </c>
      <c r="D22" s="5">
        <v>1.0762520168579872</v>
      </c>
      <c r="E22" s="5">
        <v>16.757063041492327</v>
      </c>
      <c r="F22" s="5">
        <v>25.843609502371116</v>
      </c>
      <c r="G22" s="5">
        <v>0.11717256743405799</v>
      </c>
      <c r="H22" s="5">
        <v>0</v>
      </c>
      <c r="I22" s="5">
        <v>0</v>
      </c>
      <c r="J22" s="5">
        <v>0.82020797203840601</v>
      </c>
      <c r="K22" s="5">
        <v>8.6322307899338195</v>
      </c>
      <c r="L22" s="5">
        <v>2.7805585597042963</v>
      </c>
      <c r="M22" s="5">
        <v>19.264948809826123</v>
      </c>
      <c r="N22" s="5">
        <v>60.328890928987924</v>
      </c>
      <c r="O22" s="5">
        <v>25.810306040346862</v>
      </c>
      <c r="P22" s="5">
        <v>29.333119431946155</v>
      </c>
      <c r="Q22" s="5">
        <v>135.2209432025245</v>
      </c>
      <c r="R22" s="5">
        <v>88.709441002493406</v>
      </c>
      <c r="S22" s="5">
        <v>412.72627220236012</v>
      </c>
      <c r="T22" s="5">
        <v>185.10818132586482</v>
      </c>
      <c r="U22" s="5">
        <v>106.09605967923433</v>
      </c>
      <c r="V22" s="5">
        <v>377.52568615611125</v>
      </c>
      <c r="W22" s="5">
        <v>70.760139924513751</v>
      </c>
    </row>
    <row r="23" spans="1:27">
      <c r="A23" s="6" t="s">
        <v>127</v>
      </c>
      <c r="B23" s="6" t="s">
        <v>116</v>
      </c>
      <c r="C23" s="5">
        <v>2200.2519825703444</v>
      </c>
      <c r="D23" s="5">
        <v>1887.5807283070449</v>
      </c>
      <c r="E23" s="5">
        <v>1869.2842201608678</v>
      </c>
      <c r="F23" s="5">
        <v>2877.0493593407064</v>
      </c>
      <c r="G23" s="5">
        <v>1852.2887856705838</v>
      </c>
      <c r="H23" s="5">
        <v>2268.2716619102548</v>
      </c>
      <c r="I23" s="5">
        <v>1041.6919520508459</v>
      </c>
      <c r="J23" s="5">
        <v>3664.6832360130179</v>
      </c>
      <c r="K23" s="5">
        <v>3235.5871712994885</v>
      </c>
      <c r="L23" s="5">
        <v>2082.5981877359595</v>
      </c>
      <c r="M23" s="5">
        <v>2423.5829537536069</v>
      </c>
      <c r="N23" s="5">
        <v>3457.7580878068557</v>
      </c>
      <c r="O23" s="5">
        <v>3318.9641212285378</v>
      </c>
      <c r="P23" s="5">
        <v>4075.4056188676323</v>
      </c>
      <c r="Q23" s="5">
        <v>3116.6175314147181</v>
      </c>
      <c r="R23" s="5">
        <v>3249.5992641042467</v>
      </c>
      <c r="S23" s="5">
        <v>2065.7874079623134</v>
      </c>
      <c r="T23" s="5">
        <v>4364.446110465291</v>
      </c>
      <c r="U23" s="5">
        <v>4022.8357727067068</v>
      </c>
      <c r="V23" s="5">
        <v>2906.6084383572825</v>
      </c>
      <c r="W23" s="5">
        <v>3155.1220741611978</v>
      </c>
    </row>
    <row r="24" spans="1:27">
      <c r="A24" s="6" t="s">
        <v>127</v>
      </c>
      <c r="B24" s="6" t="s">
        <v>117</v>
      </c>
      <c r="C24" s="5">
        <v>26.63510048900125</v>
      </c>
      <c r="D24" s="5">
        <v>27.157430083924826</v>
      </c>
      <c r="E24" s="5">
        <v>11.690668533545733</v>
      </c>
      <c r="F24" s="5">
        <v>120.14252134691098</v>
      </c>
      <c r="G24" s="5">
        <v>449.67046081901702</v>
      </c>
      <c r="H24" s="5">
        <v>705.64213361369923</v>
      </c>
      <c r="I24" s="5">
        <v>1617.1445145363311</v>
      </c>
      <c r="J24" s="5">
        <v>1074.051725425963</v>
      </c>
      <c r="K24" s="5">
        <v>872.8097596120831</v>
      </c>
      <c r="L24" s="5">
        <v>1469.8477987471024</v>
      </c>
      <c r="M24" s="5">
        <v>1419.7530767151063</v>
      </c>
      <c r="N24" s="5">
        <v>4165.1853529660202</v>
      </c>
      <c r="O24" s="5">
        <v>4629.3157980386413</v>
      </c>
      <c r="P24" s="5">
        <v>5184.4470459848917</v>
      </c>
      <c r="Q24" s="5">
        <v>7646.3949829726826</v>
      </c>
      <c r="R24" s="5">
        <v>7511.3405791323994</v>
      </c>
      <c r="S24" s="5">
        <v>8150.4443523452273</v>
      </c>
      <c r="T24" s="5">
        <v>8181.970894809594</v>
      </c>
      <c r="U24" s="5">
        <v>7971.9133937708657</v>
      </c>
      <c r="V24" s="5">
        <v>9159.6051034081938</v>
      </c>
      <c r="W24" s="5">
        <v>9699.8582591494614</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4881.3247333432828</v>
      </c>
      <c r="D26" s="5">
        <v>5470.2151229087558</v>
      </c>
      <c r="E26" s="5">
        <v>5628.1673934578212</v>
      </c>
      <c r="F26" s="5">
        <v>5661.5422522059835</v>
      </c>
      <c r="G26" s="5">
        <v>5919.8996255834245</v>
      </c>
      <c r="H26" s="5">
        <v>5704.0100489245388</v>
      </c>
      <c r="I26" s="5">
        <v>5372.8295122888767</v>
      </c>
      <c r="J26" s="5">
        <v>5700.9143552780652</v>
      </c>
      <c r="K26" s="5">
        <v>5424.2039022877152</v>
      </c>
      <c r="L26" s="5">
        <v>5658.0469356111853</v>
      </c>
      <c r="M26" s="5">
        <v>5694.1486685183481</v>
      </c>
      <c r="N26" s="5">
        <v>8277.0331876634973</v>
      </c>
      <c r="O26" s="5">
        <v>9172.2966646870536</v>
      </c>
      <c r="P26" s="5">
        <v>9226.7597791901935</v>
      </c>
      <c r="Q26" s="5">
        <v>15843.840863268506</v>
      </c>
      <c r="R26" s="5">
        <v>15665.90850432849</v>
      </c>
      <c r="S26" s="5">
        <v>17937.562163227882</v>
      </c>
      <c r="T26" s="5">
        <v>19743.204830874107</v>
      </c>
      <c r="U26" s="5">
        <v>18173.43373867439</v>
      </c>
      <c r="V26" s="5">
        <v>17627.192936538209</v>
      </c>
      <c r="W26" s="5">
        <v>16419.575800377133</v>
      </c>
    </row>
    <row r="27" spans="1:27">
      <c r="A27" s="6" t="s">
        <v>127</v>
      </c>
      <c r="B27" s="6" t="s">
        <v>120</v>
      </c>
      <c r="C27" s="5">
        <v>4527.9494867679741</v>
      </c>
      <c r="D27" s="5">
        <v>5709.0314320843054</v>
      </c>
      <c r="E27" s="5">
        <v>5521.1756308981576</v>
      </c>
      <c r="F27" s="5">
        <v>5431.8470426146059</v>
      </c>
      <c r="G27" s="5">
        <v>5727.0749975059107</v>
      </c>
      <c r="H27" s="5">
        <v>5774.2155763758519</v>
      </c>
      <c r="I27" s="5">
        <v>5766.8822346094094</v>
      </c>
      <c r="J27" s="5">
        <v>5125.4808914414607</v>
      </c>
      <c r="K27" s="5">
        <v>5302.5502136114255</v>
      </c>
      <c r="L27" s="5">
        <v>5437.8331941883871</v>
      </c>
      <c r="M27" s="5">
        <v>5867.8181412068188</v>
      </c>
      <c r="N27" s="5">
        <v>14961.999171665731</v>
      </c>
      <c r="O27" s="5">
        <v>16242.937286447941</v>
      </c>
      <c r="P27" s="5">
        <v>15849.59307129053</v>
      </c>
      <c r="Q27" s="5">
        <v>20636.848944527377</v>
      </c>
      <c r="R27" s="5">
        <v>20671.095275042291</v>
      </c>
      <c r="S27" s="5">
        <v>23223.281545622125</v>
      </c>
      <c r="T27" s="5">
        <v>20276.241143956922</v>
      </c>
      <c r="U27" s="5">
        <v>23346.947374107454</v>
      </c>
      <c r="V27" s="5">
        <v>26424.714280691558</v>
      </c>
      <c r="W27" s="5">
        <v>27206.096392208794</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62616.145284075588</v>
      </c>
      <c r="D29" s="17">
        <v>63159.184909827512</v>
      </c>
      <c r="E29" s="17">
        <v>60090.757280598911</v>
      </c>
      <c r="F29" s="17">
        <v>58678.88789808657</v>
      </c>
      <c r="G29" s="17">
        <v>57339.190460070386</v>
      </c>
      <c r="H29" s="17">
        <v>55228.342085089324</v>
      </c>
      <c r="I29" s="17">
        <v>57639.127943376901</v>
      </c>
      <c r="J29" s="17">
        <v>53121.653151551815</v>
      </c>
      <c r="K29" s="17">
        <v>53390.079112011605</v>
      </c>
      <c r="L29" s="17">
        <v>58764.662922391872</v>
      </c>
      <c r="M29" s="17">
        <v>55975.247075944833</v>
      </c>
      <c r="N29" s="17">
        <v>58803.733641296254</v>
      </c>
      <c r="O29" s="17">
        <v>61283.125483240794</v>
      </c>
      <c r="P29" s="17">
        <v>61249.036413832364</v>
      </c>
      <c r="Q29" s="17">
        <v>56656.505840109188</v>
      </c>
      <c r="R29" s="17">
        <v>56517.270592328903</v>
      </c>
      <c r="S29" s="17">
        <v>62143.963761565858</v>
      </c>
      <c r="T29" s="17">
        <v>62619.936908535987</v>
      </c>
      <c r="U29" s="17">
        <v>64168.869911072848</v>
      </c>
      <c r="V29" s="17">
        <v>66995.908821471399</v>
      </c>
      <c r="W29" s="17">
        <v>65479.888513959937</v>
      </c>
    </row>
    <row r="30" spans="1:27">
      <c r="A30" s="6" t="s">
        <v>127</v>
      </c>
      <c r="B30" s="6" t="s">
        <v>123</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102" t="s">
        <v>143</v>
      </c>
      <c r="B31" s="102"/>
      <c r="C31" s="17">
        <v>62616.145284075588</v>
      </c>
      <c r="D31" s="17">
        <v>63159.184909827512</v>
      </c>
      <c r="E31" s="17">
        <v>60090.898826967612</v>
      </c>
      <c r="F31" s="17">
        <v>58679.470032319368</v>
      </c>
      <c r="G31" s="17">
        <v>57339.190460070386</v>
      </c>
      <c r="H31" s="17">
        <v>55228.342085089324</v>
      </c>
      <c r="I31" s="17">
        <v>57639.325030191758</v>
      </c>
      <c r="J31" s="17">
        <v>53121.877832986749</v>
      </c>
      <c r="K31" s="17">
        <v>53391.054254813629</v>
      </c>
      <c r="L31" s="17">
        <v>58764.662922391872</v>
      </c>
      <c r="M31" s="17">
        <v>55975.526587713794</v>
      </c>
      <c r="N31" s="17">
        <v>58804.031248223611</v>
      </c>
      <c r="O31" s="17">
        <v>61283.634997053858</v>
      </c>
      <c r="P31" s="17">
        <v>61250.342448662668</v>
      </c>
      <c r="Q31" s="17">
        <v>56657.715761683467</v>
      </c>
      <c r="R31" s="17">
        <v>56519.516012870045</v>
      </c>
      <c r="S31" s="17">
        <v>62144.899007423446</v>
      </c>
      <c r="T31" s="17">
        <v>62621.711456859637</v>
      </c>
      <c r="U31" s="17">
        <v>64170.853930167075</v>
      </c>
      <c r="V31" s="17">
        <v>66996.627695875417</v>
      </c>
      <c r="W31" s="17">
        <v>65482.143564038961</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50645.988292232323</v>
      </c>
      <c r="D34" s="5">
        <v>48996.276992221094</v>
      </c>
      <c r="E34" s="5">
        <v>52957.422327264336</v>
      </c>
      <c r="F34" s="5">
        <v>51986.687754746192</v>
      </c>
      <c r="G34" s="5">
        <v>49889.905153918691</v>
      </c>
      <c r="H34" s="5">
        <v>47648.373344418047</v>
      </c>
      <c r="I34" s="5">
        <v>45968.929750174291</v>
      </c>
      <c r="J34" s="5">
        <v>41078.853530398315</v>
      </c>
      <c r="K34" s="5">
        <v>40485.173739858234</v>
      </c>
      <c r="L34" s="5">
        <v>41104.488723693757</v>
      </c>
      <c r="M34" s="5">
        <v>40550.455669225448</v>
      </c>
      <c r="N34" s="5">
        <v>44666.915800892428</v>
      </c>
      <c r="O34" s="5">
        <v>45738.636538598672</v>
      </c>
      <c r="P34" s="5">
        <v>45551.833926062165</v>
      </c>
      <c r="Q34" s="5">
        <v>38385.226411963406</v>
      </c>
      <c r="R34" s="5">
        <v>33304.523003055932</v>
      </c>
      <c r="S34" s="5">
        <v>25399.079845029737</v>
      </c>
      <c r="T34" s="5">
        <v>26029.89134578556</v>
      </c>
      <c r="U34" s="5">
        <v>26139.283256640712</v>
      </c>
      <c r="V34" s="5">
        <v>25647.661947474284</v>
      </c>
      <c r="W34" s="5">
        <v>25277.295948632971</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1176.4338360000181</v>
      </c>
      <c r="D36" s="5">
        <v>1176.4338360000211</v>
      </c>
      <c r="E36" s="5">
        <v>1346.3869248000478</v>
      </c>
      <c r="F36" s="5">
        <v>1309.0435920000632</v>
      </c>
      <c r="G36" s="5">
        <v>1309.0435920000559</v>
      </c>
      <c r="H36" s="5">
        <v>1309.0435920000584</v>
      </c>
      <c r="I36" s="5">
        <v>1312.630012800053</v>
      </c>
      <c r="J36" s="5">
        <v>1258.4545920000569</v>
      </c>
      <c r="K36" s="5">
        <v>1258.4545920000464</v>
      </c>
      <c r="L36" s="5">
        <v>1258.4545920000521</v>
      </c>
      <c r="M36" s="5">
        <v>1261.9024128000483</v>
      </c>
      <c r="N36" s="5">
        <v>1689.8475749008976</v>
      </c>
      <c r="O36" s="5">
        <v>1593.0290463956612</v>
      </c>
      <c r="P36" s="5">
        <v>1354.8979767788001</v>
      </c>
      <c r="Q36" s="5">
        <v>2545.51557489262</v>
      </c>
      <c r="R36" s="5">
        <v>1833.1129840519443</v>
      </c>
      <c r="S36" s="5">
        <v>3901.5436715058395</v>
      </c>
      <c r="T36" s="5">
        <v>2472.3765037119174</v>
      </c>
      <c r="U36" s="5">
        <v>2567.6653163891829</v>
      </c>
      <c r="V36" s="5">
        <v>3527.2607605657058</v>
      </c>
      <c r="W36" s="5">
        <v>2221.7081834742821</v>
      </c>
    </row>
    <row r="37" spans="1:23">
      <c r="A37" s="6" t="s">
        <v>144</v>
      </c>
      <c r="B37" s="6" t="s">
        <v>115</v>
      </c>
      <c r="C37" s="5">
        <v>2.920355229016089</v>
      </c>
      <c r="D37" s="5">
        <v>0.64725354053983164</v>
      </c>
      <c r="E37" s="5">
        <v>3.553172089335491</v>
      </c>
      <c r="F37" s="5">
        <v>15.61535250765308</v>
      </c>
      <c r="G37" s="5">
        <v>2.2551186456072143</v>
      </c>
      <c r="H37" s="5">
        <v>0.50676614177114288</v>
      </c>
      <c r="I37" s="5">
        <v>0.12826835810266321</v>
      </c>
      <c r="J37" s="5">
        <v>16.344522273379187</v>
      </c>
      <c r="K37" s="5">
        <v>7.2056475902384163</v>
      </c>
      <c r="L37" s="5">
        <v>9.694198765164991</v>
      </c>
      <c r="M37" s="5">
        <v>1.2326021998604511</v>
      </c>
      <c r="N37" s="5">
        <v>22.466297251474899</v>
      </c>
      <c r="O37" s="5">
        <v>12.567884421918773</v>
      </c>
      <c r="P37" s="5">
        <v>17.693292654417512</v>
      </c>
      <c r="Q37" s="5">
        <v>23.187307293182108</v>
      </c>
      <c r="R37" s="5">
        <v>34.638630166719814</v>
      </c>
      <c r="S37" s="5">
        <v>164.78473221378476</v>
      </c>
      <c r="T37" s="5">
        <v>141.38927109336737</v>
      </c>
      <c r="U37" s="5">
        <v>42.22092115929091</v>
      </c>
      <c r="V37" s="5">
        <v>165.9906454794646</v>
      </c>
      <c r="W37" s="5">
        <v>30.098951655051124</v>
      </c>
    </row>
    <row r="38" spans="1:23">
      <c r="A38" s="6" t="s">
        <v>144</v>
      </c>
      <c r="B38" s="6" t="s">
        <v>116</v>
      </c>
      <c r="C38" s="5">
        <v>685.11930548994337</v>
      </c>
      <c r="D38" s="5">
        <v>682.35027647994571</v>
      </c>
      <c r="E38" s="5">
        <v>679.58124746994758</v>
      </c>
      <c r="F38" s="5">
        <v>676.81221845994764</v>
      </c>
      <c r="G38" s="5">
        <v>674.04318942994882</v>
      </c>
      <c r="H38" s="5">
        <v>671.27416041995025</v>
      </c>
      <c r="I38" s="5">
        <v>668.50513140994974</v>
      </c>
      <c r="J38" s="5">
        <v>665.73610239994559</v>
      </c>
      <c r="K38" s="5">
        <v>662.9670733899485</v>
      </c>
      <c r="L38" s="5">
        <v>660.19804436994878</v>
      </c>
      <c r="M38" s="5">
        <v>657.42901535994883</v>
      </c>
      <c r="N38" s="5">
        <v>654.65998633995218</v>
      </c>
      <c r="O38" s="5">
        <v>651.89095732995236</v>
      </c>
      <c r="P38" s="5">
        <v>649.12192831995276</v>
      </c>
      <c r="Q38" s="5">
        <v>646.35289929995474</v>
      </c>
      <c r="R38" s="5">
        <v>643.58387028995344</v>
      </c>
      <c r="S38" s="5">
        <v>241.43550114998939</v>
      </c>
      <c r="T38" s="5">
        <v>240.39223269998922</v>
      </c>
      <c r="U38" s="5">
        <v>239.34896423998933</v>
      </c>
      <c r="V38" s="5">
        <v>238.30569578998953</v>
      </c>
      <c r="W38" s="5">
        <v>237.26242733998956</v>
      </c>
    </row>
    <row r="39" spans="1:23">
      <c r="A39" s="6" t="s">
        <v>144</v>
      </c>
      <c r="B39" s="6" t="s">
        <v>117</v>
      </c>
      <c r="C39" s="5">
        <v>16.876673766793367</v>
      </c>
      <c r="D39" s="5">
        <v>38.415306273873718</v>
      </c>
      <c r="E39" s="5">
        <v>38.102566649529912</v>
      </c>
      <c r="F39" s="5">
        <v>71.632256345847708</v>
      </c>
      <c r="G39" s="5">
        <v>61.469570403418956</v>
      </c>
      <c r="H39" s="5">
        <v>114.83260938349822</v>
      </c>
      <c r="I39" s="5">
        <v>313.44980055921673</v>
      </c>
      <c r="J39" s="5">
        <v>257.41754916937606</v>
      </c>
      <c r="K39" s="5">
        <v>350.17263006343313</v>
      </c>
      <c r="L39" s="5">
        <v>382.44858032975105</v>
      </c>
      <c r="M39" s="5">
        <v>383.36640584618254</v>
      </c>
      <c r="N39" s="5">
        <v>617.87527373972307</v>
      </c>
      <c r="O39" s="5">
        <v>1002.97432116407</v>
      </c>
      <c r="P39" s="5">
        <v>1416.1745656060662</v>
      </c>
      <c r="Q39" s="5">
        <v>2901.829431143773</v>
      </c>
      <c r="R39" s="5">
        <v>2917.2754978118096</v>
      </c>
      <c r="S39" s="5">
        <v>3280.3888696819095</v>
      </c>
      <c r="T39" s="5">
        <v>3729.2135579251999</v>
      </c>
      <c r="U39" s="5">
        <v>3929.4115378961792</v>
      </c>
      <c r="V39" s="5">
        <v>4317.5666046413398</v>
      </c>
      <c r="W39" s="5">
        <v>4365.4491572485413</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2306.7853905463735</v>
      </c>
      <c r="D41" s="5">
        <v>4232.8419722984527</v>
      </c>
      <c r="E41" s="5">
        <v>4120.3903085758011</v>
      </c>
      <c r="F41" s="5">
        <v>4065.8538202894215</v>
      </c>
      <c r="G41" s="5">
        <v>6046.6102358098015</v>
      </c>
      <c r="H41" s="5">
        <v>7638.94276579283</v>
      </c>
      <c r="I41" s="5">
        <v>7211.9646751428427</v>
      </c>
      <c r="J41" s="5">
        <v>11693.109350656638</v>
      </c>
      <c r="K41" s="5">
        <v>13309.611283938473</v>
      </c>
      <c r="L41" s="5">
        <v>13115.342320128399</v>
      </c>
      <c r="M41" s="5">
        <v>12813.366633297363</v>
      </c>
      <c r="N41" s="5">
        <v>13170.030229402037</v>
      </c>
      <c r="O41" s="5">
        <v>12745.371586803158</v>
      </c>
      <c r="P41" s="5">
        <v>12997.223350159387</v>
      </c>
      <c r="Q41" s="5">
        <v>18217.823070405851</v>
      </c>
      <c r="R41" s="5">
        <v>23478.310301239006</v>
      </c>
      <c r="S41" s="5">
        <v>27665.050999552415</v>
      </c>
      <c r="T41" s="5">
        <v>28355.746081572266</v>
      </c>
      <c r="U41" s="5">
        <v>27830.420582877741</v>
      </c>
      <c r="V41" s="5">
        <v>28110.889540153141</v>
      </c>
      <c r="W41" s="5">
        <v>27038.180341062511</v>
      </c>
    </row>
    <row r="42" spans="1:23">
      <c r="A42" s="6" t="s">
        <v>144</v>
      </c>
      <c r="B42" s="6" t="s">
        <v>120</v>
      </c>
      <c r="C42" s="5">
        <v>5005.2817667329755</v>
      </c>
      <c r="D42" s="5">
        <v>6213.3795789951146</v>
      </c>
      <c r="E42" s="5">
        <v>6131.1274016582374</v>
      </c>
      <c r="F42" s="5">
        <v>6118.8456715449793</v>
      </c>
      <c r="G42" s="5">
        <v>6224.2792601041183</v>
      </c>
      <c r="H42" s="5">
        <v>7377.5486168025809</v>
      </c>
      <c r="I42" s="5">
        <v>10613.070066200888</v>
      </c>
      <c r="J42" s="5">
        <v>8948.0180112354265</v>
      </c>
      <c r="K42" s="5">
        <v>10181.712227874352</v>
      </c>
      <c r="L42" s="5">
        <v>10455.069264180507</v>
      </c>
      <c r="M42" s="5">
        <v>10760.143136521147</v>
      </c>
      <c r="N42" s="5">
        <v>11163.130246319703</v>
      </c>
      <c r="O42" s="5">
        <v>10970.853469941001</v>
      </c>
      <c r="P42" s="5">
        <v>10958.741750278805</v>
      </c>
      <c r="Q42" s="5">
        <v>14377.3358088119</v>
      </c>
      <c r="R42" s="5">
        <v>14318.47520178698</v>
      </c>
      <c r="S42" s="5">
        <v>14174.423069754588</v>
      </c>
      <c r="T42" s="5">
        <v>11750.690459915173</v>
      </c>
      <c r="U42" s="5">
        <v>14268.549259842766</v>
      </c>
      <c r="V42" s="5">
        <v>14612.138782139842</v>
      </c>
      <c r="W42" s="5">
        <v>15193.783295379957</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65553.091244004434</v>
      </c>
      <c r="D44" s="17">
        <v>67368.975831541771</v>
      </c>
      <c r="E44" s="17">
        <v>71608.374383389208</v>
      </c>
      <c r="F44" s="17">
        <v>70782.961840287157</v>
      </c>
      <c r="G44" s="17">
        <v>70997.625372161623</v>
      </c>
      <c r="H44" s="17">
        <v>71738.04728720893</v>
      </c>
      <c r="I44" s="17">
        <v>73120.996793962913</v>
      </c>
      <c r="J44" s="17">
        <v>71243.336534219576</v>
      </c>
      <c r="K44" s="17">
        <v>73736.73796603168</v>
      </c>
      <c r="L44" s="17">
        <v>74678.945095312534</v>
      </c>
      <c r="M44" s="17">
        <v>74382.19652682732</v>
      </c>
      <c r="N44" s="17">
        <v>79971.361245460692</v>
      </c>
      <c r="O44" s="17">
        <v>80657.734965375363</v>
      </c>
      <c r="P44" s="17">
        <v>80872.234406916134</v>
      </c>
      <c r="Q44" s="17">
        <v>84071.572396501215</v>
      </c>
      <c r="R44" s="17">
        <v>84018.90210021555</v>
      </c>
      <c r="S44" s="17">
        <v>82374.994091947956</v>
      </c>
      <c r="T44" s="17">
        <v>80202.126399914181</v>
      </c>
      <c r="U44" s="17">
        <v>82683.58636647278</v>
      </c>
      <c r="V44" s="17">
        <v>84327.731949018227</v>
      </c>
      <c r="W44" s="17">
        <v>82556.100151946361</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102" t="s">
        <v>143</v>
      </c>
      <c r="B46" s="102"/>
      <c r="C46" s="17">
        <v>65553.091244004434</v>
      </c>
      <c r="D46" s="17">
        <v>67368.975831541771</v>
      </c>
      <c r="E46" s="17">
        <v>71608.374383389208</v>
      </c>
      <c r="F46" s="17">
        <v>70782.961840287157</v>
      </c>
      <c r="G46" s="17">
        <v>70997.625372161623</v>
      </c>
      <c r="H46" s="17">
        <v>71738.04728720893</v>
      </c>
      <c r="I46" s="17">
        <v>73120.996793962913</v>
      </c>
      <c r="J46" s="17">
        <v>71243.336534219576</v>
      </c>
      <c r="K46" s="17">
        <v>73736.73796603168</v>
      </c>
      <c r="L46" s="17">
        <v>74678.945095312534</v>
      </c>
      <c r="M46" s="17">
        <v>74382.19652682732</v>
      </c>
      <c r="N46" s="17">
        <v>79971.361245460692</v>
      </c>
      <c r="O46" s="17">
        <v>80658.034787705095</v>
      </c>
      <c r="P46" s="17">
        <v>80872.236223422617</v>
      </c>
      <c r="Q46" s="17">
        <v>84072.270406305091</v>
      </c>
      <c r="R46" s="17">
        <v>84019.441929243752</v>
      </c>
      <c r="S46" s="17">
        <v>82374.994091947956</v>
      </c>
      <c r="T46" s="17">
        <v>80203.567938524662</v>
      </c>
      <c r="U46" s="17">
        <v>82684.776281616345</v>
      </c>
      <c r="V46" s="17">
        <v>84328.828682674284</v>
      </c>
      <c r="W46" s="17">
        <v>82556.100151946361</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31943.02285657559</v>
      </c>
      <c r="D50" s="5">
        <v>33622.33331930088</v>
      </c>
      <c r="E50" s="5">
        <v>33510.640882239852</v>
      </c>
      <c r="F50" s="5">
        <v>34163.178874316902</v>
      </c>
      <c r="G50" s="5">
        <v>34003.308374407803</v>
      </c>
      <c r="H50" s="5">
        <v>32942.413709038578</v>
      </c>
      <c r="I50" s="5">
        <v>35536.250587202172</v>
      </c>
      <c r="J50" s="5">
        <v>35370.233495861678</v>
      </c>
      <c r="K50" s="5">
        <v>32652.16626539257</v>
      </c>
      <c r="L50" s="5">
        <v>29880.716019073639</v>
      </c>
      <c r="M50" s="5">
        <v>26623.06298862382</v>
      </c>
      <c r="N50" s="5">
        <v>23257.191362960803</v>
      </c>
      <c r="O50" s="5">
        <v>23463.194927073193</v>
      </c>
      <c r="P50" s="5">
        <v>23259.002948574951</v>
      </c>
      <c r="Q50" s="5">
        <v>23127.078504526897</v>
      </c>
      <c r="R50" s="5">
        <v>22696.68518639902</v>
      </c>
      <c r="S50" s="5">
        <v>22316.586735577363</v>
      </c>
      <c r="T50" s="5">
        <v>22733.582780853954</v>
      </c>
      <c r="U50" s="5">
        <v>22959.695930620703</v>
      </c>
      <c r="V50" s="5">
        <v>22537.473860594422</v>
      </c>
      <c r="W50" s="5">
        <v>22328.090601472293</v>
      </c>
    </row>
    <row r="51" spans="1:23">
      <c r="A51" s="6" t="s">
        <v>145</v>
      </c>
      <c r="B51" s="6" t="s">
        <v>114</v>
      </c>
      <c r="C51" s="5">
        <v>32.010417906164719</v>
      </c>
      <c r="D51" s="5">
        <v>14.879112902267552</v>
      </c>
      <c r="E51" s="5">
        <v>14.043523004650327</v>
      </c>
      <c r="F51" s="5">
        <v>7.671681792030058</v>
      </c>
      <c r="G51" s="5">
        <v>10.074871698983136</v>
      </c>
      <c r="H51" s="5">
        <v>4.3221942296390949</v>
      </c>
      <c r="I51" s="5">
        <v>0.18871315077135101</v>
      </c>
      <c r="J51" s="5">
        <v>4.623850350882476</v>
      </c>
      <c r="K51" s="5">
        <v>4.0563501670324582</v>
      </c>
      <c r="L51" s="5">
        <v>1.4482064153190697</v>
      </c>
      <c r="M51" s="5">
        <v>11.571199290491265</v>
      </c>
      <c r="N51" s="5">
        <v>51.128912720956521</v>
      </c>
      <c r="O51" s="5">
        <v>39.261938506099298</v>
      </c>
      <c r="P51" s="5">
        <v>39.79102134273257</v>
      </c>
      <c r="Q51" s="5">
        <v>93.657381488680528</v>
      </c>
      <c r="R51" s="5">
        <v>46.552987762749176</v>
      </c>
      <c r="S51" s="5">
        <v>425.49393998989586</v>
      </c>
      <c r="T51" s="5">
        <v>132.8113443016984</v>
      </c>
      <c r="U51" s="5">
        <v>0</v>
      </c>
      <c r="V51" s="5">
        <v>0</v>
      </c>
      <c r="W51" s="5">
        <v>0</v>
      </c>
    </row>
    <row r="52" spans="1:23">
      <c r="A52" s="6" t="s">
        <v>145</v>
      </c>
      <c r="B52" s="6" t="s">
        <v>115</v>
      </c>
      <c r="C52" s="5">
        <v>30.729967981899563</v>
      </c>
      <c r="D52" s="5">
        <v>15.675782722872935</v>
      </c>
      <c r="E52" s="5">
        <v>10.466861522337258</v>
      </c>
      <c r="F52" s="5">
        <v>8.5110062735591185</v>
      </c>
      <c r="G52" s="5">
        <v>17.021250767232743</v>
      </c>
      <c r="H52" s="5">
        <v>4.1276524042071348</v>
      </c>
      <c r="I52" s="5">
        <v>0</v>
      </c>
      <c r="J52" s="5">
        <v>4.1130453119777037</v>
      </c>
      <c r="K52" s="5">
        <v>2.0781556238483407</v>
      </c>
      <c r="L52" s="5">
        <v>0.26289702217220912</v>
      </c>
      <c r="M52" s="5">
        <v>22.316718749434003</v>
      </c>
      <c r="N52" s="5">
        <v>39.840674286196858</v>
      </c>
      <c r="O52" s="5">
        <v>21.08987980716498</v>
      </c>
      <c r="P52" s="5">
        <v>22.130055137544254</v>
      </c>
      <c r="Q52" s="5">
        <v>105.38303931904214</v>
      </c>
      <c r="R52" s="5">
        <v>46.816271356628832</v>
      </c>
      <c r="S52" s="5">
        <v>423.15059459720914</v>
      </c>
      <c r="T52" s="5">
        <v>137.96269115978083</v>
      </c>
      <c r="U52" s="5">
        <v>101.82213102684634</v>
      </c>
      <c r="V52" s="5">
        <v>253.80652026732676</v>
      </c>
      <c r="W52" s="5">
        <v>67.426000756045383</v>
      </c>
    </row>
    <row r="53" spans="1:23">
      <c r="A53" s="6" t="s">
        <v>145</v>
      </c>
      <c r="B53" s="6" t="s">
        <v>116</v>
      </c>
      <c r="C53" s="5">
        <v>3111.8146060508211</v>
      </c>
      <c r="D53" s="5">
        <v>2879.0047128600099</v>
      </c>
      <c r="E53" s="5">
        <v>2723.5062865060731</v>
      </c>
      <c r="F53" s="5">
        <v>3424.4431134744937</v>
      </c>
      <c r="G53" s="5">
        <v>2649.1550803241876</v>
      </c>
      <c r="H53" s="5">
        <v>3048.9299021678653</v>
      </c>
      <c r="I53" s="5">
        <v>1843.0324315248927</v>
      </c>
      <c r="J53" s="5">
        <v>3714.7813863294591</v>
      </c>
      <c r="K53" s="5">
        <v>3486.7660648784572</v>
      </c>
      <c r="L53" s="5">
        <v>2741.5906335817012</v>
      </c>
      <c r="M53" s="5">
        <v>2986.7883336722871</v>
      </c>
      <c r="N53" s="5">
        <v>2762.1725248408102</v>
      </c>
      <c r="O53" s="5">
        <v>2611.1445561913279</v>
      </c>
      <c r="P53" s="5">
        <v>3284.339520805303</v>
      </c>
      <c r="Q53" s="5">
        <v>2541.1845240909806</v>
      </c>
      <c r="R53" s="5">
        <v>2923.1604944233977</v>
      </c>
      <c r="S53" s="5">
        <v>1765.8119841145613</v>
      </c>
      <c r="T53" s="5">
        <v>3560.270651516953</v>
      </c>
      <c r="U53" s="5">
        <v>3344.072394066362</v>
      </c>
      <c r="V53" s="5">
        <v>2626.6017439077323</v>
      </c>
      <c r="W53" s="5">
        <v>2860.2757905419066</v>
      </c>
    </row>
    <row r="54" spans="1:23">
      <c r="A54" s="6" t="s">
        <v>145</v>
      </c>
      <c r="B54" s="6" t="s">
        <v>117</v>
      </c>
      <c r="C54" s="5">
        <v>38.582524031317817</v>
      </c>
      <c r="D54" s="5">
        <v>33.52015643314904</v>
      </c>
      <c r="E54" s="5">
        <v>29.123338887063785</v>
      </c>
      <c r="F54" s="5">
        <v>33.713591890743103</v>
      </c>
      <c r="G54" s="5">
        <v>48.334345026057719</v>
      </c>
      <c r="H54" s="5">
        <v>67.70480564697975</v>
      </c>
      <c r="I54" s="5">
        <v>69.925469747051324</v>
      </c>
      <c r="J54" s="5">
        <v>80.356874605387787</v>
      </c>
      <c r="K54" s="5">
        <v>85.879330863257607</v>
      </c>
      <c r="L54" s="5">
        <v>119.73192985479722</v>
      </c>
      <c r="M54" s="5">
        <v>130.22607079093788</v>
      </c>
      <c r="N54" s="5">
        <v>157.50021375194237</v>
      </c>
      <c r="O54" s="5">
        <v>148.25463425720312</v>
      </c>
      <c r="P54" s="5">
        <v>172.39510304470397</v>
      </c>
      <c r="Q54" s="5">
        <v>199.95693327380084</v>
      </c>
      <c r="R54" s="5">
        <v>220.93305606046974</v>
      </c>
      <c r="S54" s="5">
        <v>223.31437952578347</v>
      </c>
      <c r="T54" s="5">
        <v>246.05788745374358</v>
      </c>
      <c r="U54" s="5">
        <v>266.05089780767446</v>
      </c>
      <c r="V54" s="5">
        <v>278.97837419844871</v>
      </c>
      <c r="W54" s="5">
        <v>1129.5750766362949</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13136.406889568494</v>
      </c>
      <c r="D56" s="5">
        <v>12583.690683722671</v>
      </c>
      <c r="E56" s="5">
        <v>12624.789513846399</v>
      </c>
      <c r="F56" s="5">
        <v>13115.567899169015</v>
      </c>
      <c r="G56" s="5">
        <v>14631.216898706945</v>
      </c>
      <c r="H56" s="5">
        <v>15610.261495934359</v>
      </c>
      <c r="I56" s="5">
        <v>16631.249360873637</v>
      </c>
      <c r="J56" s="5">
        <v>18161.663579677373</v>
      </c>
      <c r="K56" s="5">
        <v>20314.068557488499</v>
      </c>
      <c r="L56" s="5">
        <v>19749.430433036294</v>
      </c>
      <c r="M56" s="5">
        <v>22102.738533663156</v>
      </c>
      <c r="N56" s="5">
        <v>18721.440636857064</v>
      </c>
      <c r="O56" s="5">
        <v>18534.985639862127</v>
      </c>
      <c r="P56" s="5">
        <v>19148.644214722954</v>
      </c>
      <c r="Q56" s="5">
        <v>19978.159486875233</v>
      </c>
      <c r="R56" s="5">
        <v>19687.605649315079</v>
      </c>
      <c r="S56" s="5">
        <v>18382.501648306024</v>
      </c>
      <c r="T56" s="5">
        <v>18082.327970349685</v>
      </c>
      <c r="U56" s="5">
        <v>18254.666743262613</v>
      </c>
      <c r="V56" s="5">
        <v>17992.749062417475</v>
      </c>
      <c r="W56" s="5">
        <v>20237.144300074531</v>
      </c>
    </row>
    <row r="57" spans="1:23">
      <c r="A57" s="6" t="s">
        <v>145</v>
      </c>
      <c r="B57" s="6" t="s">
        <v>120</v>
      </c>
      <c r="C57" s="5">
        <v>2277.0261118926478</v>
      </c>
      <c r="D57" s="5">
        <v>2452.224553007311</v>
      </c>
      <c r="E57" s="5">
        <v>2345.6043845089248</v>
      </c>
      <c r="F57" s="5">
        <v>2573.726286283214</v>
      </c>
      <c r="G57" s="5">
        <v>3019.6049699079063</v>
      </c>
      <c r="H57" s="5">
        <v>3528.6860060335348</v>
      </c>
      <c r="I57" s="5">
        <v>3956.1129793749437</v>
      </c>
      <c r="J57" s="5">
        <v>3892.2933457754589</v>
      </c>
      <c r="K57" s="5">
        <v>4381.8525439885589</v>
      </c>
      <c r="L57" s="5">
        <v>4384.9432606194987</v>
      </c>
      <c r="M57" s="5">
        <v>4364.7771091568129</v>
      </c>
      <c r="N57" s="5">
        <v>4688.3686445081476</v>
      </c>
      <c r="O57" s="5">
        <v>4487.2225358454734</v>
      </c>
      <c r="P57" s="5">
        <v>4364.2023132886743</v>
      </c>
      <c r="Q57" s="5">
        <v>5728.1187233634728</v>
      </c>
      <c r="R57" s="5">
        <v>5821.2784233087768</v>
      </c>
      <c r="S57" s="5">
        <v>6913.6204102429483</v>
      </c>
      <c r="T57" s="5">
        <v>6274.2997043203268</v>
      </c>
      <c r="U57" s="5">
        <v>6460.0141652787288</v>
      </c>
      <c r="V57" s="5">
        <v>6413.6213324348173</v>
      </c>
      <c r="W57" s="5">
        <v>6342.5899474450052</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53907.74904062142</v>
      </c>
      <c r="D59" s="17">
        <v>55153.140040468214</v>
      </c>
      <c r="E59" s="17">
        <v>54990.213413552134</v>
      </c>
      <c r="F59" s="17">
        <v>57167.045553568722</v>
      </c>
      <c r="G59" s="17">
        <v>58289.817493561059</v>
      </c>
      <c r="H59" s="17">
        <v>59183.305917246573</v>
      </c>
      <c r="I59" s="17">
        <v>62101.944309587408</v>
      </c>
      <c r="J59" s="17">
        <v>65393.614425246124</v>
      </c>
      <c r="K59" s="17">
        <v>65193.890009916067</v>
      </c>
      <c r="L59" s="17">
        <v>61204.856419082025</v>
      </c>
      <c r="M59" s="17">
        <v>60660.5729154004</v>
      </c>
      <c r="N59" s="17">
        <v>54253.604527638578</v>
      </c>
      <c r="O59" s="17">
        <v>54154.891339383088</v>
      </c>
      <c r="P59" s="17">
        <v>55547.431815965661</v>
      </c>
      <c r="Q59" s="17">
        <v>57691.536355559801</v>
      </c>
      <c r="R59" s="17">
        <v>57921.865568210051</v>
      </c>
      <c r="S59" s="17">
        <v>57270.4458252244</v>
      </c>
      <c r="T59" s="17">
        <v>58255.268072689498</v>
      </c>
      <c r="U59" s="17">
        <v>58710.919241390955</v>
      </c>
      <c r="V59" s="17">
        <v>57769.446961372276</v>
      </c>
      <c r="W59" s="17">
        <v>60233.30615717308</v>
      </c>
    </row>
    <row r="60" spans="1:23">
      <c r="A60" s="6" t="s">
        <v>145</v>
      </c>
      <c r="B60" s="6" t="s">
        <v>123</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102" t="s">
        <v>143</v>
      </c>
      <c r="B61" s="102"/>
      <c r="C61" s="17">
        <v>53907.806212961732</v>
      </c>
      <c r="D61" s="17">
        <v>55153.140040468214</v>
      </c>
      <c r="E61" s="17">
        <v>54990.213413552134</v>
      </c>
      <c r="F61" s="17">
        <v>57167.045553568722</v>
      </c>
      <c r="G61" s="17">
        <v>58290.259456261505</v>
      </c>
      <c r="H61" s="17">
        <v>59183.305917246573</v>
      </c>
      <c r="I61" s="17">
        <v>62101.944309587408</v>
      </c>
      <c r="J61" s="17">
        <v>65393.614425246124</v>
      </c>
      <c r="K61" s="17">
        <v>65194.276986458528</v>
      </c>
      <c r="L61" s="17">
        <v>61204.856419082025</v>
      </c>
      <c r="M61" s="17">
        <v>60660.5729154004</v>
      </c>
      <c r="N61" s="17">
        <v>54253.604527638578</v>
      </c>
      <c r="O61" s="17">
        <v>54154.891339383088</v>
      </c>
      <c r="P61" s="17">
        <v>55547.431815965661</v>
      </c>
      <c r="Q61" s="17">
        <v>57692.377333294215</v>
      </c>
      <c r="R61" s="17">
        <v>57922.036266562565</v>
      </c>
      <c r="S61" s="17">
        <v>57270.4458252244</v>
      </c>
      <c r="T61" s="17">
        <v>58256.246536257255</v>
      </c>
      <c r="U61" s="17">
        <v>58711.95325932229</v>
      </c>
      <c r="V61" s="17">
        <v>57769.446961372276</v>
      </c>
      <c r="W61" s="17">
        <v>60234.848429512916</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1899.8944303165724</v>
      </c>
      <c r="D66" s="5">
        <v>1913.0188877072933</v>
      </c>
      <c r="E66" s="5">
        <v>1533.8587430636849</v>
      </c>
      <c r="F66" s="5">
        <v>547.49999999123486</v>
      </c>
      <c r="G66" s="5">
        <v>547.499999991236</v>
      </c>
      <c r="H66" s="5">
        <v>547.49999999123634</v>
      </c>
      <c r="I66" s="5">
        <v>548.99999999121405</v>
      </c>
      <c r="J66" s="5">
        <v>547.49999999123747</v>
      </c>
      <c r="K66" s="5">
        <v>547.49999999123918</v>
      </c>
      <c r="L66" s="5">
        <v>547.49999999123634</v>
      </c>
      <c r="M66" s="5">
        <v>548.99999999121144</v>
      </c>
      <c r="N66" s="5">
        <v>1439.8605399461444</v>
      </c>
      <c r="O66" s="5">
        <v>1301.277832788152</v>
      </c>
      <c r="P66" s="5">
        <v>662.9711551492228</v>
      </c>
      <c r="Q66" s="5">
        <v>1352.5743790983427</v>
      </c>
      <c r="R66" s="5">
        <v>533.94802745103812</v>
      </c>
      <c r="S66" s="5">
        <v>0</v>
      </c>
      <c r="T66" s="5">
        <v>0</v>
      </c>
      <c r="U66" s="5">
        <v>0</v>
      </c>
      <c r="V66" s="5">
        <v>0</v>
      </c>
      <c r="W66" s="5">
        <v>0</v>
      </c>
    </row>
    <row r="67" spans="1:23">
      <c r="A67" s="6" t="s">
        <v>146</v>
      </c>
      <c r="B67" s="6" t="s">
        <v>115</v>
      </c>
      <c r="C67" s="5">
        <v>65.083473867348545</v>
      </c>
      <c r="D67" s="5">
        <v>77.554099617011303</v>
      </c>
      <c r="E67" s="5">
        <v>126.48243034875668</v>
      </c>
      <c r="F67" s="5">
        <v>7.7702062404133887</v>
      </c>
      <c r="G67" s="5">
        <v>10.361587517750809</v>
      </c>
      <c r="H67" s="5">
        <v>4.6595470514136617</v>
      </c>
      <c r="I67" s="5">
        <v>1.9325388481280816</v>
      </c>
      <c r="J67" s="5">
        <v>3.280278572724864</v>
      </c>
      <c r="K67" s="5">
        <v>3.8231415819793475</v>
      </c>
      <c r="L67" s="5">
        <v>1.8824300392095639</v>
      </c>
      <c r="M67" s="5">
        <v>13.002057636174724</v>
      </c>
      <c r="N67" s="5">
        <v>149.65098873458771</v>
      </c>
      <c r="O67" s="5">
        <v>110.90299329895204</v>
      </c>
      <c r="P67" s="5">
        <v>93.354467482336162</v>
      </c>
      <c r="Q67" s="5">
        <v>307.5480737197725</v>
      </c>
      <c r="R67" s="5">
        <v>76.677372620753971</v>
      </c>
      <c r="S67" s="5">
        <v>712.73703263276059</v>
      </c>
      <c r="T67" s="5">
        <v>202.02476671785431</v>
      </c>
      <c r="U67" s="5">
        <v>238.25544561704228</v>
      </c>
      <c r="V67" s="5">
        <v>651.14573276674128</v>
      </c>
      <c r="W67" s="5">
        <v>198.1021009666201</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92.974578546546837</v>
      </c>
      <c r="D69" s="5">
        <v>93.490553656458644</v>
      </c>
      <c r="E69" s="5">
        <v>89.071657612253176</v>
      </c>
      <c r="F69" s="5">
        <v>58.009245422885975</v>
      </c>
      <c r="G69" s="5">
        <v>76.405209464089893</v>
      </c>
      <c r="H69" s="5">
        <v>92.98646842345876</v>
      </c>
      <c r="I69" s="5">
        <v>85.190741603563168</v>
      </c>
      <c r="J69" s="5">
        <v>89.435346452668341</v>
      </c>
      <c r="K69" s="5">
        <v>81.048113204793324</v>
      </c>
      <c r="L69" s="5">
        <v>110.2430505676809</v>
      </c>
      <c r="M69" s="5">
        <v>109.14698010849504</v>
      </c>
      <c r="N69" s="5">
        <v>122.77617516478966</v>
      </c>
      <c r="O69" s="5">
        <v>127.47473461859485</v>
      </c>
      <c r="P69" s="5">
        <v>119.27255954200155</v>
      </c>
      <c r="Q69" s="5">
        <v>374.55043038869314</v>
      </c>
      <c r="R69" s="5">
        <v>971.9842462896147</v>
      </c>
      <c r="S69" s="5">
        <v>1414.5631278648182</v>
      </c>
      <c r="T69" s="5">
        <v>1393.0783728234942</v>
      </c>
      <c r="U69" s="5">
        <v>1423.6620735657309</v>
      </c>
      <c r="V69" s="5">
        <v>1393.2516277814532</v>
      </c>
      <c r="W69" s="5">
        <v>1454.2770572861525</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6859.4509081224296</v>
      </c>
      <c r="D71" s="5">
        <v>6127.589481309903</v>
      </c>
      <c r="E71" s="5">
        <v>6301.8402936332359</v>
      </c>
      <c r="F71" s="5">
        <v>6242.1397374123044</v>
      </c>
      <c r="G71" s="5">
        <v>6812.4218826573269</v>
      </c>
      <c r="H71" s="5">
        <v>6709.5446263436725</v>
      </c>
      <c r="I71" s="5">
        <v>6246.6313222311619</v>
      </c>
      <c r="J71" s="5">
        <v>6263.1900921254301</v>
      </c>
      <c r="K71" s="5">
        <v>6189.4677692142031</v>
      </c>
      <c r="L71" s="5">
        <v>6109.365137978597</v>
      </c>
      <c r="M71" s="5">
        <v>6562.7364105178212</v>
      </c>
      <c r="N71" s="5">
        <v>6816.4377712702499</v>
      </c>
      <c r="O71" s="5">
        <v>6351.9097167227919</v>
      </c>
      <c r="P71" s="5">
        <v>6178.012630325622</v>
      </c>
      <c r="Q71" s="5">
        <v>8015.8661579460513</v>
      </c>
      <c r="R71" s="5">
        <v>7172.4643250534664</v>
      </c>
      <c r="S71" s="5">
        <v>10022.912013626847</v>
      </c>
      <c r="T71" s="5">
        <v>10160.411361629132</v>
      </c>
      <c r="U71" s="5">
        <v>9386.5398770879892</v>
      </c>
      <c r="V71" s="5">
        <v>10341.362334977044</v>
      </c>
      <c r="W71" s="5">
        <v>11391.637588804058</v>
      </c>
    </row>
    <row r="72" spans="1:23">
      <c r="A72" s="6" t="s">
        <v>146</v>
      </c>
      <c r="B72" s="6" t="s">
        <v>120</v>
      </c>
      <c r="C72" s="5">
        <v>964.27016276399809</v>
      </c>
      <c r="D72" s="5">
        <v>1009.4151096269975</v>
      </c>
      <c r="E72" s="5">
        <v>972.54848291399992</v>
      </c>
      <c r="F72" s="5">
        <v>978.96544118100178</v>
      </c>
      <c r="G72" s="5">
        <v>965.11986677699952</v>
      </c>
      <c r="H72" s="5">
        <v>992.0325085200036</v>
      </c>
      <c r="I72" s="5">
        <v>1010.8961560170003</v>
      </c>
      <c r="J72" s="5">
        <v>939.59850754799902</v>
      </c>
      <c r="K72" s="5">
        <v>980.7375694140012</v>
      </c>
      <c r="L72" s="5">
        <v>2273.1695047772569</v>
      </c>
      <c r="M72" s="5">
        <v>3533.8182173899127</v>
      </c>
      <c r="N72" s="5">
        <v>5473.4695384412171</v>
      </c>
      <c r="O72" s="5">
        <v>5237.0111799604383</v>
      </c>
      <c r="P72" s="5">
        <v>5310.4195315771985</v>
      </c>
      <c r="Q72" s="5">
        <v>5317.7554266116622</v>
      </c>
      <c r="R72" s="5">
        <v>5462.9625418957494</v>
      </c>
      <c r="S72" s="5">
        <v>5475.2330267056677</v>
      </c>
      <c r="T72" s="5">
        <v>5093.5277862703942</v>
      </c>
      <c r="U72" s="5">
        <v>5199.5440066110987</v>
      </c>
      <c r="V72" s="5">
        <v>5164.4904920091085</v>
      </c>
      <c r="W72" s="5">
        <v>5285.487348442397</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11739.646982937149</v>
      </c>
      <c r="D74" s="17">
        <v>11120.081881749406</v>
      </c>
      <c r="E74" s="17">
        <v>10946.732664145577</v>
      </c>
      <c r="F74" s="17">
        <v>9794.2802730398544</v>
      </c>
      <c r="G74" s="17">
        <v>10356.431051158514</v>
      </c>
      <c r="H74" s="17">
        <v>10280.695021208427</v>
      </c>
      <c r="I74" s="17">
        <v>9844.9498566564034</v>
      </c>
      <c r="J74" s="17">
        <v>9798.1564465931915</v>
      </c>
      <c r="K74" s="17">
        <v>9772.4604744704229</v>
      </c>
      <c r="L74" s="17">
        <v>10990.7228353625</v>
      </c>
      <c r="M74" s="17">
        <v>12730.11834065362</v>
      </c>
      <c r="N74" s="17">
        <v>15968.054063489999</v>
      </c>
      <c r="O74" s="17">
        <v>15115.037634164833</v>
      </c>
      <c r="P74" s="17">
        <v>14401.684618819279</v>
      </c>
      <c r="Q74" s="17">
        <v>17260.464477294128</v>
      </c>
      <c r="R74" s="17">
        <v>15608.531461418908</v>
      </c>
      <c r="S74" s="17">
        <v>18629.464571985372</v>
      </c>
      <c r="T74" s="17">
        <v>17927.949445440579</v>
      </c>
      <c r="U74" s="17">
        <v>17344.86124581343</v>
      </c>
      <c r="V74" s="17">
        <v>18751.007077097092</v>
      </c>
      <c r="W74" s="17">
        <v>19586.911736649774</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102" t="s">
        <v>143</v>
      </c>
      <c r="B76" s="102"/>
      <c r="C76" s="17">
        <v>11739.728024898772</v>
      </c>
      <c r="D76" s="17">
        <v>11120.081881749406</v>
      </c>
      <c r="E76" s="17">
        <v>10946.732664145577</v>
      </c>
      <c r="F76" s="17">
        <v>9794.2802730398544</v>
      </c>
      <c r="G76" s="17">
        <v>10356.592526289527</v>
      </c>
      <c r="H76" s="17">
        <v>10280.695021208427</v>
      </c>
      <c r="I76" s="17">
        <v>9844.9498566564034</v>
      </c>
      <c r="J76" s="17">
        <v>9798.1564465931915</v>
      </c>
      <c r="K76" s="17">
        <v>9772.6729124711328</v>
      </c>
      <c r="L76" s="17">
        <v>10990.7228353625</v>
      </c>
      <c r="M76" s="17">
        <v>12730.11834065362</v>
      </c>
      <c r="N76" s="17">
        <v>15968.054063489999</v>
      </c>
      <c r="O76" s="17">
        <v>15115.037634164833</v>
      </c>
      <c r="P76" s="17">
        <v>14401.684618819279</v>
      </c>
      <c r="Q76" s="17">
        <v>17260.852925829469</v>
      </c>
      <c r="R76" s="17">
        <v>15609.248252702995</v>
      </c>
      <c r="S76" s="17">
        <v>18630.12587131796</v>
      </c>
      <c r="T76" s="17">
        <v>17928.397680202554</v>
      </c>
      <c r="U76" s="17">
        <v>17345.327810529925</v>
      </c>
      <c r="V76" s="17">
        <v>18751.007077097092</v>
      </c>
      <c r="W76" s="17">
        <v>19587.675251561686</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2.1479469258199906</v>
      </c>
      <c r="T82" s="5">
        <v>2.1986450672998736</v>
      </c>
      <c r="U82" s="5">
        <v>0</v>
      </c>
      <c r="V82" s="5">
        <v>0.55327822183331687</v>
      </c>
      <c r="W82" s="5">
        <v>0</v>
      </c>
    </row>
    <row r="83" spans="1:23">
      <c r="A83" s="6" t="s">
        <v>147</v>
      </c>
      <c r="B83" s="6" t="s">
        <v>116</v>
      </c>
      <c r="C83" s="5">
        <v>10001.341142965064</v>
      </c>
      <c r="D83" s="5">
        <v>7725.9436979442371</v>
      </c>
      <c r="E83" s="5">
        <v>7793.1630234099575</v>
      </c>
      <c r="F83" s="5">
        <v>9262.7757446714295</v>
      </c>
      <c r="G83" s="5">
        <v>8581.4862499498067</v>
      </c>
      <c r="H83" s="5">
        <v>10092.01517129178</v>
      </c>
      <c r="I83" s="5">
        <v>5819.1124240678619</v>
      </c>
      <c r="J83" s="5">
        <v>9470.6022002204663</v>
      </c>
      <c r="K83" s="5">
        <v>8444.4235816902728</v>
      </c>
      <c r="L83" s="5">
        <v>6801.4352329572248</v>
      </c>
      <c r="M83" s="5">
        <v>9987.052145682208</v>
      </c>
      <c r="N83" s="5">
        <v>7589.8540932332398</v>
      </c>
      <c r="O83" s="5">
        <v>7614.1879609923926</v>
      </c>
      <c r="P83" s="5">
        <v>8799.8599900815916</v>
      </c>
      <c r="Q83" s="5">
        <v>8366.1109066223871</v>
      </c>
      <c r="R83" s="5">
        <v>9748.8458049222081</v>
      </c>
      <c r="S83" s="5">
        <v>5717.8717015160018</v>
      </c>
      <c r="T83" s="5">
        <v>9289.9364614896258</v>
      </c>
      <c r="U83" s="5">
        <v>8262.8877410890327</v>
      </c>
      <c r="V83" s="5">
        <v>6665.861725348961</v>
      </c>
      <c r="W83" s="5">
        <v>9318.3966521662533</v>
      </c>
    </row>
    <row r="84" spans="1:23">
      <c r="A84" s="6" t="s">
        <v>147</v>
      </c>
      <c r="B84" s="6" t="s">
        <v>117</v>
      </c>
      <c r="C84" s="5">
        <v>0.45934993699886068</v>
      </c>
      <c r="D84" s="5">
        <v>6.8925652884379601E-2</v>
      </c>
      <c r="E84" s="5">
        <v>0.26797568299362712</v>
      </c>
      <c r="F84" s="5">
        <v>0.76271442713833038</v>
      </c>
      <c r="G84" s="5">
        <v>0.98214620491674509</v>
      </c>
      <c r="H84" s="5">
        <v>1.6679288896454465</v>
      </c>
      <c r="I84" s="5">
        <v>0.36954476933089137</v>
      </c>
      <c r="J84" s="5">
        <v>0.25381301662117367</v>
      </c>
      <c r="K84" s="5">
        <v>0.59582481009790078</v>
      </c>
      <c r="L84" s="5">
        <v>1.7493704208526095</v>
      </c>
      <c r="M84" s="5">
        <v>3.5944362859542274</v>
      </c>
      <c r="N84" s="5">
        <v>5.2538170807393243</v>
      </c>
      <c r="O84" s="5">
        <v>5.3420986623034716</v>
      </c>
      <c r="P84" s="5">
        <v>4.8120831441292333</v>
      </c>
      <c r="Q84" s="5">
        <v>7.762024129116373</v>
      </c>
      <c r="R84" s="5">
        <v>14.940898030250516</v>
      </c>
      <c r="S84" s="5">
        <v>16.997780327324129</v>
      </c>
      <c r="T84" s="5">
        <v>13.281933775422681</v>
      </c>
      <c r="U84" s="5">
        <v>16.052762905695484</v>
      </c>
      <c r="V84" s="5">
        <v>19.771352394116789</v>
      </c>
      <c r="W84" s="5">
        <v>14.944458057048251</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2124.986489411745</v>
      </c>
      <c r="D86" s="5">
        <v>2049.3446551971251</v>
      </c>
      <c r="E86" s="5">
        <v>1949.48636266927</v>
      </c>
      <c r="F86" s="5">
        <v>2118.5751552398397</v>
      </c>
      <c r="G86" s="5">
        <v>2193.3920157999892</v>
      </c>
      <c r="H86" s="5">
        <v>2186.2850965152684</v>
      </c>
      <c r="I86" s="5">
        <v>2347.6758158535877</v>
      </c>
      <c r="J86" s="5">
        <v>2321.0873980418892</v>
      </c>
      <c r="K86" s="5">
        <v>2278.1025832776772</v>
      </c>
      <c r="L86" s="5">
        <v>2295.5585636934138</v>
      </c>
      <c r="M86" s="5">
        <v>2465.4017649583961</v>
      </c>
      <c r="N86" s="5">
        <v>3196.759268674924</v>
      </c>
      <c r="O86" s="5">
        <v>3036.7740033984296</v>
      </c>
      <c r="P86" s="5">
        <v>3282.3653571145965</v>
      </c>
      <c r="Q86" s="5">
        <v>3340.754289873485</v>
      </c>
      <c r="R86" s="5">
        <v>6165.8689683965295</v>
      </c>
      <c r="S86" s="5">
        <v>6791.2959506646721</v>
      </c>
      <c r="T86" s="5">
        <v>7013.9935799022787</v>
      </c>
      <c r="U86" s="5">
        <v>6785.5270784097283</v>
      </c>
      <c r="V86" s="5">
        <v>6700.1549327379253</v>
      </c>
      <c r="W86" s="5">
        <v>7057.1261113165529</v>
      </c>
    </row>
    <row r="87" spans="1:23">
      <c r="A87" s="6" t="s">
        <v>147</v>
      </c>
      <c r="B87" s="6" t="s">
        <v>120</v>
      </c>
      <c r="C87" s="5">
        <v>0</v>
      </c>
      <c r="D87" s="5">
        <v>0</v>
      </c>
      <c r="E87" s="5">
        <v>0</v>
      </c>
      <c r="F87" s="5">
        <v>0</v>
      </c>
      <c r="G87" s="5">
        <v>0</v>
      </c>
      <c r="H87" s="5">
        <v>0</v>
      </c>
      <c r="I87" s="5">
        <v>0</v>
      </c>
      <c r="J87" s="5">
        <v>0</v>
      </c>
      <c r="K87" s="5">
        <v>0</v>
      </c>
      <c r="L87" s="5">
        <v>0</v>
      </c>
      <c r="M87" s="5">
        <v>0</v>
      </c>
      <c r="N87" s="5">
        <v>304.35127889999904</v>
      </c>
      <c r="O87" s="5">
        <v>315.56269275000011</v>
      </c>
      <c r="P87" s="5">
        <v>288.32339579999916</v>
      </c>
      <c r="Q87" s="5">
        <v>298.19626634999963</v>
      </c>
      <c r="R87" s="5">
        <v>287.00702790000145</v>
      </c>
      <c r="S87" s="5">
        <v>304.45207424999859</v>
      </c>
      <c r="T87" s="5">
        <v>291.80203634999845</v>
      </c>
      <c r="U87" s="5">
        <v>299.8614747000006</v>
      </c>
      <c r="V87" s="5">
        <v>294.01811190000006</v>
      </c>
      <c r="W87" s="5">
        <v>291.66628485000052</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12358.215268568609</v>
      </c>
      <c r="D89" s="17">
        <v>10016.036819253663</v>
      </c>
      <c r="E89" s="17">
        <v>9989.5787693214279</v>
      </c>
      <c r="F89" s="17">
        <v>11630.143878263969</v>
      </c>
      <c r="G89" s="17">
        <v>11023.462612837497</v>
      </c>
      <c r="H89" s="17">
        <v>12526.405672076147</v>
      </c>
      <c r="I89" s="17">
        <v>8414.6733877783499</v>
      </c>
      <c r="J89" s="17">
        <v>12040.624568571155</v>
      </c>
      <c r="K89" s="17">
        <v>10972.22784242835</v>
      </c>
      <c r="L89" s="17">
        <v>9346.5855053920386</v>
      </c>
      <c r="M89" s="17">
        <v>12702.399802870905</v>
      </c>
      <c r="N89" s="17">
        <v>11344.049378154863</v>
      </c>
      <c r="O89" s="17">
        <v>11226.612540737022</v>
      </c>
      <c r="P89" s="17">
        <v>12646.878893745386</v>
      </c>
      <c r="Q89" s="17">
        <v>12312.815022251072</v>
      </c>
      <c r="R89" s="17">
        <v>16535.543612222638</v>
      </c>
      <c r="S89" s="17">
        <v>13161.289360856694</v>
      </c>
      <c r="T89" s="17">
        <v>16953.693364806102</v>
      </c>
      <c r="U89" s="17">
        <v>15711.698295688562</v>
      </c>
      <c r="V89" s="17">
        <v>14036.68929850582</v>
      </c>
      <c r="W89" s="17">
        <v>17061.242260229006</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12358.215268568609</v>
      </c>
      <c r="D91" s="17">
        <v>10016.036819253663</v>
      </c>
      <c r="E91" s="17">
        <v>9989.5787693214279</v>
      </c>
      <c r="F91" s="17">
        <v>11630.143878263969</v>
      </c>
      <c r="G91" s="17">
        <v>11023.462612837497</v>
      </c>
      <c r="H91" s="17">
        <v>12526.405672076147</v>
      </c>
      <c r="I91" s="17">
        <v>8414.6733877783499</v>
      </c>
      <c r="J91" s="17">
        <v>12040.624568571155</v>
      </c>
      <c r="K91" s="17">
        <v>10972.22784242835</v>
      </c>
      <c r="L91" s="17">
        <v>9346.5855053920386</v>
      </c>
      <c r="M91" s="17">
        <v>12702.399802870905</v>
      </c>
      <c r="N91" s="17">
        <v>11344.049378154863</v>
      </c>
      <c r="O91" s="17">
        <v>11226.612540737022</v>
      </c>
      <c r="P91" s="17">
        <v>12646.878893745386</v>
      </c>
      <c r="Q91" s="17">
        <v>12312.815022251072</v>
      </c>
      <c r="R91" s="17">
        <v>16535.543612222638</v>
      </c>
      <c r="S91" s="17">
        <v>13161.289360856694</v>
      </c>
      <c r="T91" s="17">
        <v>16953.693364806102</v>
      </c>
      <c r="U91" s="17">
        <v>15711.698295688562</v>
      </c>
      <c r="V91" s="17">
        <v>14036.68929850582</v>
      </c>
      <c r="W91" s="17">
        <v>17061.242260229006</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-215.42362124106793</v>
      </c>
      <c r="D96" s="5">
        <v>-296.81117356829913</v>
      </c>
      <c r="E96" s="5">
        <v>-266.39058997474643</v>
      </c>
      <c r="F96" s="5">
        <v>-515.3631992197586</v>
      </c>
      <c r="G96" s="5">
        <v>-886.02620579633788</v>
      </c>
      <c r="H96" s="5">
        <v>-1429.7023687692069</v>
      </c>
      <c r="I96" s="5">
        <v>-3230.5249236643581</v>
      </c>
      <c r="J96" s="5">
        <v>-2327.374540892602</v>
      </c>
      <c r="K96" s="5">
        <v>-2213.4710895436338</v>
      </c>
      <c r="L96" s="5">
        <v>-3054.1570674827594</v>
      </c>
      <c r="M96" s="5">
        <v>-3060.7330989584339</v>
      </c>
      <c r="N96" s="5">
        <v>-8842.4597456621177</v>
      </c>
      <c r="O96" s="5">
        <v>-9712.5641164034023</v>
      </c>
      <c r="P96" s="5">
        <v>-10723.683725648918</v>
      </c>
      <c r="Q96" s="5">
        <v>-15963.060692881139</v>
      </c>
      <c r="R96" s="5">
        <v>-16316.344287494478</v>
      </c>
      <c r="S96" s="5">
        <v>-18270.891183723688</v>
      </c>
      <c r="T96" s="5">
        <v>-18476.626657006738</v>
      </c>
      <c r="U96" s="5">
        <v>-18593.015695709561</v>
      </c>
      <c r="V96" s="5">
        <v>-20600.383542848191</v>
      </c>
      <c r="W96" s="5">
        <v>-22448.967191681964</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-577.46557883537059</v>
      </c>
      <c r="D98" s="17">
        <v>-707.83841527619757</v>
      </c>
      <c r="E98" s="17">
        <v>-743.39470762419523</v>
      </c>
      <c r="F98" s="17">
        <v>-1063.4363668743754</v>
      </c>
      <c r="G98" s="17">
        <v>-1489.0563725036725</v>
      </c>
      <c r="H98" s="17">
        <v>-2085.3646480394341</v>
      </c>
      <c r="I98" s="17">
        <v>-3923.1430236392398</v>
      </c>
      <c r="J98" s="17">
        <v>-3055.0390360345727</v>
      </c>
      <c r="K98" s="17">
        <v>-3024.8703512785978</v>
      </c>
      <c r="L98" s="17">
        <v>-3919.0073813828822</v>
      </c>
      <c r="M98" s="17">
        <v>-3927.1573019319753</v>
      </c>
      <c r="N98" s="17">
        <v>-9725.6495965589711</v>
      </c>
      <c r="O98" s="17">
        <v>-10623.753713499635</v>
      </c>
      <c r="P98" s="17">
        <v>-11696.717801129804</v>
      </c>
      <c r="Q98" s="17">
        <v>-17039.62937043736</v>
      </c>
      <c r="R98" s="17">
        <v>-17512.799236541425</v>
      </c>
      <c r="S98" s="17">
        <v>-19563.793947800958</v>
      </c>
      <c r="T98" s="17">
        <v>-19867.155720899929</v>
      </c>
      <c r="U98" s="17">
        <v>-20074.329463249429</v>
      </c>
      <c r="V98" s="17">
        <v>-22177.062048842934</v>
      </c>
      <c r="W98" s="17">
        <v>-24093.579425967808</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-33.464490740730277</v>
      </c>
      <c r="D101" s="5">
        <v>-93.476383222113071</v>
      </c>
      <c r="E101" s="5">
        <v>-73.40493977662635</v>
      </c>
      <c r="F101" s="5">
        <v>-308.9184547433772</v>
      </c>
      <c r="G101" s="5">
        <v>-656.45340078352422</v>
      </c>
      <c r="H101" s="5">
        <v>-1066.7609479492207</v>
      </c>
      <c r="I101" s="5">
        <v>-2472.9662737459926</v>
      </c>
      <c r="J101" s="5">
        <v>-1683.1054940847323</v>
      </c>
      <c r="K101" s="5">
        <v>-1364.9997031788316</v>
      </c>
      <c r="L101" s="5">
        <v>-2257.4823245238485</v>
      </c>
      <c r="M101" s="5">
        <v>-2249.3755205683719</v>
      </c>
      <c r="N101" s="5">
        <v>-7650.275669472685</v>
      </c>
      <c r="O101" s="5">
        <v>-8054.7925599346981</v>
      </c>
      <c r="P101" s="5">
        <v>-8547.3369775015017</v>
      </c>
      <c r="Q101" s="5">
        <v>-11583.16171236001</v>
      </c>
      <c r="R101" s="5">
        <v>-11143.517153072702</v>
      </c>
      <c r="S101" s="5">
        <v>-12108.946158075771</v>
      </c>
      <c r="T101" s="5">
        <v>-11792.92260022464</v>
      </c>
      <c r="U101" s="5">
        <v>-11575.932267844613</v>
      </c>
      <c r="V101" s="5">
        <v>-13125.239923524619</v>
      </c>
      <c r="W101" s="5">
        <v>-13794.25755516394</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-160.19533889478527</v>
      </c>
      <c r="D103" s="17">
        <v>-245.32701189346409</v>
      </c>
      <c r="E103" s="17">
        <v>-258.99640583440635</v>
      </c>
      <c r="F103" s="17">
        <v>-530.6580068696602</v>
      </c>
      <c r="G103" s="17">
        <v>-908.29160004191624</v>
      </c>
      <c r="H103" s="17">
        <v>-1345.3234006981988</v>
      </c>
      <c r="I103" s="17">
        <v>-2765.8384284550434</v>
      </c>
      <c r="J103" s="17">
        <v>-1994.9480548948573</v>
      </c>
      <c r="K103" s="17">
        <v>-1716.1705491667246</v>
      </c>
      <c r="L103" s="17">
        <v>-2632.4162005973176</v>
      </c>
      <c r="M103" s="17">
        <v>-2627.1649334413469</v>
      </c>
      <c r="N103" s="17">
        <v>-8033.1169710102713</v>
      </c>
      <c r="O103" s="17">
        <v>-8451.1108412819976</v>
      </c>
      <c r="P103" s="17">
        <v>-8968.2027779818982</v>
      </c>
      <c r="Q103" s="17">
        <v>-12049.949838851198</v>
      </c>
      <c r="R103" s="17">
        <v>-11660.458061727259</v>
      </c>
      <c r="S103" s="17">
        <v>-12661.317435271705</v>
      </c>
      <c r="T103" s="17">
        <v>-12385.301795711288</v>
      </c>
      <c r="U103" s="17">
        <v>-12201.695741289876</v>
      </c>
      <c r="V103" s="17">
        <v>-13787.189120890096</v>
      </c>
      <c r="W103" s="17">
        <v>-14484.573116779295</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-21.250913398585951</v>
      </c>
      <c r="D106" s="5">
        <v>-48.479937670135669</v>
      </c>
      <c r="E106" s="5">
        <v>-48.52589910087805</v>
      </c>
      <c r="F106" s="5">
        <v>-94.280083898488996</v>
      </c>
      <c r="G106" s="5">
        <v>-77.385834260853727</v>
      </c>
      <c r="H106" s="5">
        <v>-166.61511107704979</v>
      </c>
      <c r="I106" s="5">
        <v>-570.46482326254818</v>
      </c>
      <c r="J106" s="5">
        <v>-439.84594640928555</v>
      </c>
      <c r="K106" s="5">
        <v>-646.98824027448461</v>
      </c>
      <c r="L106" s="5">
        <v>-520.00518815630892</v>
      </c>
      <c r="M106" s="5">
        <v>-519.80467994319338</v>
      </c>
      <c r="N106" s="5">
        <v>-851.06038214623788</v>
      </c>
      <c r="O106" s="5">
        <v>-1323.4149854357272</v>
      </c>
      <c r="P106" s="5">
        <v>-1824.4295841425633</v>
      </c>
      <c r="Q106" s="5">
        <v>-3677.1223609208855</v>
      </c>
      <c r="R106" s="5">
        <v>-3695.5160929068729</v>
      </c>
      <c r="S106" s="5">
        <v>-4139.1035259641021</v>
      </c>
      <c r="T106" s="5">
        <v>-4665.578069941419</v>
      </c>
      <c r="U106" s="5">
        <v>-4930.0543459500923</v>
      </c>
      <c r="V106" s="5">
        <v>-5411.5394829893694</v>
      </c>
      <c r="W106" s="5">
        <v>-5469.5986994515652</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-78.632573079369351</v>
      </c>
      <c r="D108" s="17">
        <v>-118.59136748836237</v>
      </c>
      <c r="E108" s="17">
        <v>-134.32799874317504</v>
      </c>
      <c r="F108" s="17">
        <v>-197.83500993420699</v>
      </c>
      <c r="G108" s="17">
        <v>-198.60601226899374</v>
      </c>
      <c r="H108" s="17">
        <v>-301.90039409576082</v>
      </c>
      <c r="I108" s="17">
        <v>-715.85708587887314</v>
      </c>
      <c r="J108" s="17">
        <v>-596.0394606147886</v>
      </c>
      <c r="K108" s="17">
        <v>-823.41673868154453</v>
      </c>
      <c r="L108" s="17">
        <v>-712.9330496155269</v>
      </c>
      <c r="M108" s="17">
        <v>-713.31864565890942</v>
      </c>
      <c r="N108" s="17">
        <v>-1048.9158192617638</v>
      </c>
      <c r="O108" s="17">
        <v>-1529.4695029134652</v>
      </c>
      <c r="P108" s="17">
        <v>-2043.8984156545582</v>
      </c>
      <c r="Q108" s="17">
        <v>-3918.9276394695253</v>
      </c>
      <c r="R108" s="17">
        <v>-3965.3925860162417</v>
      </c>
      <c r="S108" s="17">
        <v>-4430.0924550615009</v>
      </c>
      <c r="T108" s="17">
        <v>-4979.2606231008949</v>
      </c>
      <c r="U108" s="17">
        <v>-5263.2598886285987</v>
      </c>
      <c r="V108" s="17">
        <v>-5772.4944193694446</v>
      </c>
      <c r="W108" s="17">
        <v>-5848.6802286846887</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-46.869331892075898</v>
      </c>
      <c r="D111" s="5">
        <v>-40.699307374961109</v>
      </c>
      <c r="E111" s="5">
        <v>-35.315891170420485</v>
      </c>
      <c r="F111" s="5">
        <v>-40.660603057755623</v>
      </c>
      <c r="G111" s="5">
        <v>-58.072643959505541</v>
      </c>
      <c r="H111" s="5">
        <v>-81.341869649503707</v>
      </c>
      <c r="I111" s="5">
        <v>-83.324909147978886</v>
      </c>
      <c r="J111" s="5">
        <v>-95.773222040535245</v>
      </c>
      <c r="K111" s="5">
        <v>-102.39391840881743</v>
      </c>
      <c r="L111" s="5">
        <v>-141.78115329860634</v>
      </c>
      <c r="M111" s="5">
        <v>-155.02568860557321</v>
      </c>
      <c r="N111" s="5">
        <v>-186.78844296587957</v>
      </c>
      <c r="O111" s="5">
        <v>-174.38711736434138</v>
      </c>
      <c r="P111" s="5">
        <v>-202.80771384035054</v>
      </c>
      <c r="Q111" s="5">
        <v>-235.22192801503269</v>
      </c>
      <c r="R111" s="5">
        <v>-260.55698061921976</v>
      </c>
      <c r="S111" s="5">
        <v>-262.06077407272915</v>
      </c>
      <c r="T111" s="5">
        <v>-289.45298421594163</v>
      </c>
      <c r="U111" s="5">
        <v>-313.82642864669964</v>
      </c>
      <c r="V111" s="5">
        <v>-327.33929583861305</v>
      </c>
      <c r="W111" s="5">
        <v>-1377.5991636793974</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-100.54636989996749</v>
      </c>
      <c r="D113" s="17">
        <v>-105.0198019605064</v>
      </c>
      <c r="E113" s="17">
        <v>-113.35676292965948</v>
      </c>
      <c r="F113" s="17">
        <v>-136.40196202363484</v>
      </c>
      <c r="G113" s="17">
        <v>-167.88013812837556</v>
      </c>
      <c r="H113" s="17">
        <v>-205.5470006532247</v>
      </c>
      <c r="I113" s="17">
        <v>-220.60941768882287</v>
      </c>
      <c r="J113" s="17">
        <v>-241.95376712577425</v>
      </c>
      <c r="K113" s="17">
        <v>-270.28264004425341</v>
      </c>
      <c r="L113" s="17">
        <v>-322.55067551090031</v>
      </c>
      <c r="M113" s="17">
        <v>-336.10394490694819</v>
      </c>
      <c r="N113" s="17">
        <v>-375.93888891745758</v>
      </c>
      <c r="O113" s="17">
        <v>-370.50438976390842</v>
      </c>
      <c r="P113" s="17">
        <v>-418.95791005774549</v>
      </c>
      <c r="Q113" s="17">
        <v>-480.25023118767569</v>
      </c>
      <c r="R113" s="17">
        <v>-537.06232293253277</v>
      </c>
      <c r="S113" s="17">
        <v>-567.15108062743411</v>
      </c>
      <c r="T113" s="17">
        <v>-620.86967513393961</v>
      </c>
      <c r="U113" s="17">
        <v>-671.92699992674363</v>
      </c>
      <c r="V113" s="17">
        <v>-709.75127768995605</v>
      </c>
      <c r="W113" s="17">
        <v>-1776.9068670382574</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-113.29355831872302</v>
      </c>
      <c r="D116" s="5">
        <v>-114.07434455874898</v>
      </c>
      <c r="E116" s="5">
        <v>-108.83369754102559</v>
      </c>
      <c r="F116" s="5">
        <v>-70.606517091770598</v>
      </c>
      <c r="G116" s="5">
        <v>-92.958627436888492</v>
      </c>
      <c r="H116" s="5">
        <v>-113.00871062891794</v>
      </c>
      <c r="I116" s="5">
        <v>-103.34708854814927</v>
      </c>
      <c r="J116" s="5">
        <v>-108.3512434313199</v>
      </c>
      <c r="K116" s="5">
        <v>-98.359770393087459</v>
      </c>
      <c r="L116" s="5">
        <v>-132.85781765608618</v>
      </c>
      <c r="M116" s="5">
        <v>-132.26687108180545</v>
      </c>
      <c r="N116" s="5">
        <v>-148.15055609575194</v>
      </c>
      <c r="O116" s="5">
        <v>-153.72029832554566</v>
      </c>
      <c r="P116" s="5">
        <v>-143.44793353589029</v>
      </c>
      <c r="Q116" s="5">
        <v>-458.42366582555218</v>
      </c>
      <c r="R116" s="5">
        <v>-1199.1214597034796</v>
      </c>
      <c r="S116" s="5">
        <v>-1740.8408452732028</v>
      </c>
      <c r="T116" s="5">
        <v>-1713.0480346756203</v>
      </c>
      <c r="U116" s="5">
        <v>-1754.2486698985495</v>
      </c>
      <c r="V116" s="5">
        <v>-1713.0757996117882</v>
      </c>
      <c r="W116" s="5">
        <v>-1789.9314163809199</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-230.56944305850601</v>
      </c>
      <c r="D118" s="17">
        <v>-230.65770446373398</v>
      </c>
      <c r="E118" s="17">
        <v>-227.0196638491156</v>
      </c>
      <c r="F118" s="17">
        <v>-186.51649892317261</v>
      </c>
      <c r="G118" s="17">
        <v>-200.83769335982151</v>
      </c>
      <c r="H118" s="17">
        <v>-217.15849936422092</v>
      </c>
      <c r="I118" s="17">
        <v>-205.86244713029228</v>
      </c>
      <c r="J118" s="17">
        <v>-206.59995298098011</v>
      </c>
      <c r="K118" s="17">
        <v>-196.81614473500696</v>
      </c>
      <c r="L118" s="17">
        <v>-230.57723866277499</v>
      </c>
      <c r="M118" s="17">
        <v>-228.12484313283807</v>
      </c>
      <c r="N118" s="17">
        <v>-242.71971078519934</v>
      </c>
      <c r="O118" s="17">
        <v>-247.35116088320837</v>
      </c>
      <c r="P118" s="17">
        <v>-239.2445307596131</v>
      </c>
      <c r="Q118" s="17">
        <v>-558.34223912935795</v>
      </c>
      <c r="R118" s="17">
        <v>-1306.5148491286536</v>
      </c>
      <c r="S118" s="17">
        <v>-1857.2074715961148</v>
      </c>
      <c r="T118" s="17">
        <v>-1836.2052040150243</v>
      </c>
      <c r="U118" s="17">
        <v>-1886.2956789134673</v>
      </c>
      <c r="V118" s="17">
        <v>-1850.7784713293911</v>
      </c>
      <c r="W118" s="17">
        <v>-1931.477292644978</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-0.54532689095279085</v>
      </c>
      <c r="D121" s="5">
        <v>-8.1200742340303791E-2</v>
      </c>
      <c r="E121" s="5">
        <v>-0.31016238579599292</v>
      </c>
      <c r="F121" s="5">
        <v>-0.89754042836619463</v>
      </c>
      <c r="G121" s="5">
        <v>-1.1556993555659754</v>
      </c>
      <c r="H121" s="5">
        <v>-1.9757294645148744</v>
      </c>
      <c r="I121" s="5">
        <v>-0.42182895968928674</v>
      </c>
      <c r="J121" s="5">
        <v>-0.29863492672926811</v>
      </c>
      <c r="K121" s="5">
        <v>-0.72945728841259838</v>
      </c>
      <c r="L121" s="5">
        <v>-2.0305838479090323</v>
      </c>
      <c r="M121" s="5">
        <v>-4.2603387594904527</v>
      </c>
      <c r="N121" s="5">
        <v>-6.1846949815647179</v>
      </c>
      <c r="O121" s="5">
        <v>-6.2491553430883302</v>
      </c>
      <c r="P121" s="5">
        <v>-5.6615166286111904</v>
      </c>
      <c r="Q121" s="5">
        <v>-9.1310257596593711</v>
      </c>
      <c r="R121" s="5">
        <v>-17.632601192202532</v>
      </c>
      <c r="S121" s="5">
        <v>-19.939880337884013</v>
      </c>
      <c r="T121" s="5">
        <v>-15.624967949114998</v>
      </c>
      <c r="U121" s="5">
        <v>-18.953983369606998</v>
      </c>
      <c r="V121" s="5">
        <v>-23.189040883801344</v>
      </c>
      <c r="W121" s="5">
        <v>-17.580357006138307</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-7.5218539027425004</v>
      </c>
      <c r="D123" s="17">
        <v>-8.2425294701308047</v>
      </c>
      <c r="E123" s="17">
        <v>-9.6938762678387942</v>
      </c>
      <c r="F123" s="17">
        <v>-12.024889123700795</v>
      </c>
      <c r="G123" s="17">
        <v>-13.440928704565573</v>
      </c>
      <c r="H123" s="17">
        <v>-15.435353228028974</v>
      </c>
      <c r="I123" s="17">
        <v>-14.975644486207685</v>
      </c>
      <c r="J123" s="17">
        <v>-15.497800418172968</v>
      </c>
      <c r="K123" s="17">
        <v>-18.184278651067796</v>
      </c>
      <c r="L123" s="17">
        <v>-20.530216996362132</v>
      </c>
      <c r="M123" s="17">
        <v>-22.444934791933552</v>
      </c>
      <c r="N123" s="17">
        <v>-24.958206584279818</v>
      </c>
      <c r="O123" s="17">
        <v>-25.317818657053028</v>
      </c>
      <c r="P123" s="17">
        <v>-26.414166675989094</v>
      </c>
      <c r="Q123" s="17">
        <v>-32.159421799601475</v>
      </c>
      <c r="R123" s="17">
        <v>-43.371416736738936</v>
      </c>
      <c r="S123" s="17">
        <v>-48.025505244204709</v>
      </c>
      <c r="T123" s="17">
        <v>-45.518422938781598</v>
      </c>
      <c r="U123" s="17">
        <v>-51.151154490742499</v>
      </c>
      <c r="V123" s="17">
        <v>-56.848759564047342</v>
      </c>
      <c r="W123" s="17">
        <v>-51.941920820586212</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1512.7464424159996</v>
      </c>
      <c r="N4" s="5">
        <v>1610.9808050145998</v>
      </c>
      <c r="O4" s="5">
        <v>1879.2768142353</v>
      </c>
      <c r="P4" s="5">
        <v>1939.2975814833001</v>
      </c>
      <c r="Q4" s="5">
        <v>2080.6784658408997</v>
      </c>
      <c r="R4" s="5">
        <v>2167.621625367</v>
      </c>
      <c r="S4" s="5">
        <v>2257.0639411736001</v>
      </c>
      <c r="T4" s="5">
        <v>2362.2743269097</v>
      </c>
      <c r="U4" s="5">
        <v>2481.4351924124999</v>
      </c>
      <c r="V4" s="5">
        <v>2545.5101903012001</v>
      </c>
      <c r="W4" s="5">
        <v>2641.0152538575999</v>
      </c>
      <c r="AB4" s="3"/>
    </row>
    <row r="5" spans="1:28">
      <c r="A5" s="6" t="s">
        <v>76</v>
      </c>
      <c r="B5" s="80" t="s">
        <v>129</v>
      </c>
      <c r="C5" s="5">
        <v>810</v>
      </c>
      <c r="D5" s="5">
        <v>830</v>
      </c>
      <c r="E5" s="5">
        <v>830</v>
      </c>
      <c r="F5" s="5">
        <v>830</v>
      </c>
      <c r="G5" s="5">
        <v>869.19474694999997</v>
      </c>
      <c r="H5" s="5">
        <v>869.19474694999997</v>
      </c>
      <c r="I5" s="5">
        <v>869.19474694999997</v>
      </c>
      <c r="J5" s="5">
        <v>869.19474694999997</v>
      </c>
      <c r="K5" s="5">
        <v>869.19474694999997</v>
      </c>
      <c r="L5" s="5">
        <v>869.19474694999997</v>
      </c>
      <c r="M5" s="5">
        <v>953.84895712999992</v>
      </c>
      <c r="N5" s="5">
        <v>1316.32886732</v>
      </c>
      <c r="O5" s="5">
        <v>1440.7372688</v>
      </c>
      <c r="P5" s="5">
        <v>2145.8436451899997</v>
      </c>
      <c r="Q5" s="5">
        <v>4025.3610740000004</v>
      </c>
      <c r="R5" s="5">
        <v>4517.0978989599998</v>
      </c>
      <c r="S5" s="5">
        <v>5447.34143984</v>
      </c>
      <c r="T5" s="5">
        <v>5512.7215454800007</v>
      </c>
      <c r="U5" s="5">
        <v>6044.4162614299994</v>
      </c>
      <c r="V5" s="5">
        <v>6044.4162614299994</v>
      </c>
      <c r="W5" s="5">
        <v>6044.4162614299994</v>
      </c>
      <c r="AB5" s="3"/>
    </row>
    <row r="6" spans="1:28">
      <c r="A6" s="6" t="s">
        <v>76</v>
      </c>
      <c r="B6" s="80" t="s">
        <v>130</v>
      </c>
      <c r="C6" s="5">
        <v>0</v>
      </c>
      <c r="D6" s="5">
        <v>0</v>
      </c>
      <c r="E6" s="5">
        <v>0</v>
      </c>
      <c r="F6" s="5">
        <v>2040</v>
      </c>
      <c r="G6" s="5">
        <v>2040</v>
      </c>
      <c r="H6" s="5">
        <v>2040</v>
      </c>
      <c r="I6" s="5">
        <v>2040</v>
      </c>
      <c r="J6" s="5">
        <v>2040</v>
      </c>
      <c r="K6" s="5">
        <v>2040</v>
      </c>
      <c r="L6" s="5">
        <v>2040</v>
      </c>
      <c r="M6" s="5">
        <v>2040</v>
      </c>
      <c r="N6" s="5">
        <v>2040</v>
      </c>
      <c r="O6" s="5">
        <v>2040</v>
      </c>
      <c r="P6" s="5">
        <v>2156.3220643599998</v>
      </c>
      <c r="Q6" s="5">
        <v>2156.3220643599998</v>
      </c>
      <c r="R6" s="5">
        <v>2156.3220643599998</v>
      </c>
      <c r="S6" s="5">
        <v>2156.3220643599998</v>
      </c>
      <c r="T6" s="5">
        <v>2266.3855260800001</v>
      </c>
      <c r="U6" s="5">
        <v>2308.54842207</v>
      </c>
      <c r="V6" s="5">
        <v>2308.54842207</v>
      </c>
      <c r="W6" s="5">
        <v>2308.54842207</v>
      </c>
      <c r="AB6" s="3"/>
    </row>
    <row r="7" spans="1:28">
      <c r="A7" s="6" t="s">
        <v>76</v>
      </c>
      <c r="B7" s="80"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5512.0275410834683</v>
      </c>
      <c r="N8" s="17">
        <v>6007.4355934209352</v>
      </c>
      <c r="O8" s="17">
        <v>6436.2078822903513</v>
      </c>
      <c r="P8" s="17">
        <v>7418.0598750824111</v>
      </c>
      <c r="Q8" s="17">
        <v>9591.0427099683384</v>
      </c>
      <c r="R8" s="17">
        <v>10257.433711650572</v>
      </c>
      <c r="S8" s="17">
        <v>11376.911060030921</v>
      </c>
      <c r="T8" s="17">
        <v>11775.114631077464</v>
      </c>
      <c r="U8" s="17">
        <v>12600.769778639344</v>
      </c>
      <c r="V8" s="17">
        <v>12728.397151023599</v>
      </c>
      <c r="W8" s="17">
        <v>12881.191002354</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309.81954026559998</v>
      </c>
      <c r="N12" s="5">
        <v>368.84382540910002</v>
      </c>
      <c r="O12" s="5">
        <v>656.39280809889999</v>
      </c>
      <c r="P12" s="5">
        <v>699.55849948879995</v>
      </c>
      <c r="Q12" s="5">
        <v>757.9373859335999</v>
      </c>
      <c r="R12" s="5">
        <v>792.23340598920004</v>
      </c>
      <c r="S12" s="5">
        <v>829.33756406170005</v>
      </c>
      <c r="T12" s="5">
        <v>872.0085249366</v>
      </c>
      <c r="U12" s="5">
        <v>919.58133896859999</v>
      </c>
      <c r="V12" s="5">
        <v>944.0964999327</v>
      </c>
      <c r="W12" s="5">
        <v>966.84572696729992</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240</v>
      </c>
      <c r="P13" s="5">
        <v>421.79675795000003</v>
      </c>
      <c r="Q13" s="5">
        <v>421.79675795000003</v>
      </c>
      <c r="R13" s="5">
        <v>421.79675795000003</v>
      </c>
      <c r="S13" s="5">
        <v>421.79675795000003</v>
      </c>
      <c r="T13" s="5">
        <v>421.79675795000003</v>
      </c>
      <c r="U13" s="5">
        <v>421.79675795000003</v>
      </c>
      <c r="V13" s="5">
        <v>421.79675795000003</v>
      </c>
      <c r="W13" s="5">
        <v>421.79675795000003</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3029.2751073546392</v>
      </c>
      <c r="N16" s="17">
        <v>3102.5215014717483</v>
      </c>
      <c r="O16" s="17">
        <v>3405.3093635815912</v>
      </c>
      <c r="P16" s="17">
        <v>3670.6341768460006</v>
      </c>
      <c r="Q16" s="17">
        <v>3791.2533206728735</v>
      </c>
      <c r="R16" s="17">
        <v>3859.3891901449742</v>
      </c>
      <c r="S16" s="17">
        <v>3937.7472950951546</v>
      </c>
      <c r="T16" s="17">
        <v>4027.8383922282187</v>
      </c>
      <c r="U16" s="17">
        <v>4128.0274436117343</v>
      </c>
      <c r="V16" s="17">
        <v>4176.2878851943178</v>
      </c>
      <c r="W16" s="17">
        <v>4220.2309626324704</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2020.7426096199999</v>
      </c>
      <c r="R21" s="5">
        <v>2512.4794345800001</v>
      </c>
      <c r="S21" s="5">
        <v>3207.3280688300001</v>
      </c>
      <c r="T21" s="5">
        <v>3207.3280688300001</v>
      </c>
      <c r="U21" s="5">
        <v>3207.3280688300001</v>
      </c>
      <c r="V21" s="5">
        <v>3207.3280688300001</v>
      </c>
      <c r="W21" s="5">
        <v>3207.3280688300001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2508.2292837496661</v>
      </c>
      <c r="R24" s="17">
        <v>3044.684887531856</v>
      </c>
      <c r="S24" s="17">
        <v>3778.005981243713</v>
      </c>
      <c r="T24" s="17">
        <v>3828.1117868890001</v>
      </c>
      <c r="U24" s="17">
        <v>3886.6880034958203</v>
      </c>
      <c r="V24" s="17">
        <v>3917.2790236468227</v>
      </c>
      <c r="W24" s="17">
        <v>3981.9870369501482</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145</v>
      </c>
      <c r="B29" s="80" t="s">
        <v>129</v>
      </c>
      <c r="C29" s="5">
        <v>0</v>
      </c>
      <c r="D29" s="5">
        <v>0</v>
      </c>
      <c r="E29" s="5">
        <v>0</v>
      </c>
      <c r="F29" s="5">
        <v>0</v>
      </c>
      <c r="G29" s="5">
        <v>39.194746950000003</v>
      </c>
      <c r="H29" s="5">
        <v>39.194746950000003</v>
      </c>
      <c r="I29" s="5">
        <v>39.194746950000003</v>
      </c>
      <c r="J29" s="5">
        <v>39.194746950000003</v>
      </c>
      <c r="K29" s="5">
        <v>39.194746950000003</v>
      </c>
      <c r="L29" s="5">
        <v>39.194746950000003</v>
      </c>
      <c r="M29" s="5">
        <v>123.84895713</v>
      </c>
      <c r="N29" s="5">
        <v>486.32886732000003</v>
      </c>
      <c r="O29" s="5">
        <v>486.32886732000003</v>
      </c>
      <c r="P29" s="5">
        <v>486.32886732000003</v>
      </c>
      <c r="Q29" s="5">
        <v>628.75616331999993</v>
      </c>
      <c r="R29" s="5">
        <v>628.75616331999993</v>
      </c>
      <c r="S29" s="5">
        <v>737.96547217</v>
      </c>
      <c r="T29" s="5">
        <v>803.34557781000001</v>
      </c>
      <c r="U29" s="5">
        <v>1335.0402937600002</v>
      </c>
      <c r="V29" s="5">
        <v>1335.0402937600002</v>
      </c>
      <c r="W29" s="5">
        <v>1335.0402937600002</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116.32206436</v>
      </c>
      <c r="Q30" s="5">
        <v>116.32206436</v>
      </c>
      <c r="R30" s="5">
        <v>116.32206436</v>
      </c>
      <c r="S30" s="5">
        <v>116.32206436</v>
      </c>
      <c r="T30" s="5">
        <v>226.38552608000001</v>
      </c>
      <c r="U30" s="5">
        <v>268.54842207000002</v>
      </c>
      <c r="V30" s="5">
        <v>268.54842207000002</v>
      </c>
      <c r="W30" s="5">
        <v>268.54842207000002</v>
      </c>
    </row>
    <row r="31" spans="1:23" s="3" customFormat="1">
      <c r="A31" s="6" t="s">
        <v>145</v>
      </c>
      <c r="B31" s="80"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580.7294781899252</v>
      </c>
      <c r="N32" s="17">
        <v>975.45872940382515</v>
      </c>
      <c r="O32" s="17">
        <v>946.87973753403503</v>
      </c>
      <c r="P32" s="17">
        <v>1110.822786178454</v>
      </c>
      <c r="Q32" s="17">
        <v>1343.7070768463632</v>
      </c>
      <c r="R32" s="17">
        <v>1390.2914578135774</v>
      </c>
      <c r="S32" s="17">
        <v>1554.200140114272</v>
      </c>
      <c r="T32" s="17">
        <v>1791.6373252678584</v>
      </c>
      <c r="U32" s="17">
        <v>2435.1725843897225</v>
      </c>
      <c r="V32" s="17">
        <v>2474.673246939115</v>
      </c>
      <c r="W32" s="17">
        <v>2509.9183359244284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824.49648270139994</v>
      </c>
      <c r="N36" s="5">
        <v>828.48695208560002</v>
      </c>
      <c r="O36" s="5">
        <v>832.29222149789996</v>
      </c>
      <c r="P36" s="5">
        <v>813.05575295339997</v>
      </c>
      <c r="Q36" s="5">
        <v>822.22446002509992</v>
      </c>
      <c r="R36" s="5">
        <v>828.28494889469994</v>
      </c>
      <c r="S36" s="5">
        <v>834.90686305839995</v>
      </c>
      <c r="T36" s="5">
        <v>842.68142944909994</v>
      </c>
      <c r="U36" s="5">
        <v>851.60432942519992</v>
      </c>
      <c r="V36" s="5">
        <v>855.50200215259997</v>
      </c>
      <c r="W36" s="5">
        <v>859.37853871769994</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954.06554311000002</v>
      </c>
      <c r="R37" s="5">
        <v>954.06554311000002</v>
      </c>
      <c r="S37" s="5">
        <v>1080.25114089</v>
      </c>
      <c r="T37" s="5">
        <v>1080.25114089</v>
      </c>
      <c r="U37" s="5">
        <v>1080.25114089</v>
      </c>
      <c r="V37" s="5">
        <v>1080.25114089</v>
      </c>
      <c r="W37" s="5">
        <v>1080.25114089</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931.93408950945764</v>
      </c>
      <c r="N40" s="17">
        <v>934.91667046394673</v>
      </c>
      <c r="O40" s="17">
        <v>938.87825999490133</v>
      </c>
      <c r="P40" s="17">
        <v>923.5332581945172</v>
      </c>
      <c r="Q40" s="17">
        <v>1895.8162823909715</v>
      </c>
      <c r="R40" s="17">
        <v>1907.5598781578051</v>
      </c>
      <c r="S40" s="17">
        <v>2047.5913965760365</v>
      </c>
      <c r="T40" s="17">
        <v>2063.8879807532703</v>
      </c>
      <c r="U40" s="17">
        <v>2082.5929318607928</v>
      </c>
      <c r="V40" s="17">
        <v>2090.0081850905526</v>
      </c>
      <c r="W40" s="17">
        <v>2097.3114870064637</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1095.749868336</v>
      </c>
      <c r="N4" s="5">
        <v>1164.2243688546</v>
      </c>
      <c r="O4" s="5">
        <v>1374.9864090753001</v>
      </c>
      <c r="P4" s="5">
        <v>1435.0071763233</v>
      </c>
      <c r="Q4" s="5">
        <v>1576.3880606809</v>
      </c>
      <c r="R4" s="5">
        <v>2456.0083185069998</v>
      </c>
      <c r="S4" s="5">
        <v>2545.4506343136004</v>
      </c>
      <c r="T4" s="5">
        <v>4078.4529445397002</v>
      </c>
      <c r="U4" s="5">
        <v>4197.6138100424996</v>
      </c>
      <c r="V4" s="5">
        <v>4261.6888079312002</v>
      </c>
      <c r="W4" s="5">
        <v>6134.2419830075996</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1606.8799547900001</v>
      </c>
      <c r="P5" s="5">
        <v>2629.29403731</v>
      </c>
      <c r="Q5" s="5">
        <v>4432.5539561000005</v>
      </c>
      <c r="R5" s="5">
        <v>4641.90344422</v>
      </c>
      <c r="S5" s="5">
        <v>5486.52567241</v>
      </c>
      <c r="T5" s="5">
        <v>5486.52567241</v>
      </c>
      <c r="U5" s="5">
        <v>5486.52567241</v>
      </c>
      <c r="V5" s="5">
        <v>6149.3643742099994</v>
      </c>
      <c r="W5" s="5">
        <v>6149.3643742099994</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2094.4372877999999</v>
      </c>
      <c r="T6" s="5">
        <v>2094.4372877999999</v>
      </c>
      <c r="U6" s="5">
        <v>2094.4372877999999</v>
      </c>
      <c r="V6" s="5">
        <v>2094.4372877999999</v>
      </c>
      <c r="W6" s="5">
        <v>2094.4372877999999</v>
      </c>
      <c r="AB6" s="3"/>
    </row>
    <row r="7" spans="1:28">
      <c r="A7" s="6" t="s">
        <v>76</v>
      </c>
      <c r="B7" s="6"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4971.1820098734688</v>
      </c>
      <c r="N8" s="17">
        <v>5074.3502899409359</v>
      </c>
      <c r="O8" s="17">
        <v>6098.0601631203517</v>
      </c>
      <c r="P8" s="17">
        <v>7280.8977976824117</v>
      </c>
      <c r="Q8" s="17">
        <v>9377.6231225483389</v>
      </c>
      <c r="R8" s="17">
        <v>10554.303885690571</v>
      </c>
      <c r="S8" s="17">
        <v>11642.597209180922</v>
      </c>
      <c r="T8" s="17">
        <v>13293.149137357464</v>
      </c>
      <c r="U8" s="17">
        <v>13544.946672979344</v>
      </c>
      <c r="V8" s="17">
        <v>14335.412747163598</v>
      </c>
      <c r="W8" s="17">
        <v>16265.254710014</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461.22442665559998</v>
      </c>
      <c r="N12" s="5">
        <v>490.48884971910002</v>
      </c>
      <c r="O12" s="5">
        <v>720.50386340890009</v>
      </c>
      <c r="P12" s="5">
        <v>763.66955479879994</v>
      </c>
      <c r="Q12" s="5">
        <v>822.0484412436</v>
      </c>
      <c r="R12" s="5">
        <v>856.34446129920002</v>
      </c>
      <c r="S12" s="5">
        <v>893.44861937170003</v>
      </c>
      <c r="T12" s="5">
        <v>936.11958024659998</v>
      </c>
      <c r="U12" s="5">
        <v>983.69239427859998</v>
      </c>
      <c r="V12" s="5">
        <v>1008.2075552427</v>
      </c>
      <c r="W12" s="5">
        <v>1030.9567822773001</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650.96099397</v>
      </c>
      <c r="P13" s="5">
        <v>1250.88586237</v>
      </c>
      <c r="Q13" s="5">
        <v>2126.4794307900002</v>
      </c>
      <c r="R13" s="5">
        <v>2126.4794307900002</v>
      </c>
      <c r="S13" s="5">
        <v>2411.5345878899998</v>
      </c>
      <c r="T13" s="5">
        <v>2411.5345878899998</v>
      </c>
      <c r="U13" s="5">
        <v>2411.5345878899998</v>
      </c>
      <c r="V13" s="5">
        <v>2920.3358280399998</v>
      </c>
      <c r="W13" s="5">
        <v>2920.3358280399998</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3180.679993744639</v>
      </c>
      <c r="N16" s="17">
        <v>3224.1665257817485</v>
      </c>
      <c r="O16" s="17">
        <v>3880.3814128615913</v>
      </c>
      <c r="P16" s="17">
        <v>4563.8343365760011</v>
      </c>
      <c r="Q16" s="17">
        <v>5560.047048822873</v>
      </c>
      <c r="R16" s="17">
        <v>5628.1829182949741</v>
      </c>
      <c r="S16" s="17">
        <v>5991.5961803451546</v>
      </c>
      <c r="T16" s="17">
        <v>6081.6872774782187</v>
      </c>
      <c r="U16" s="17">
        <v>6181.8763288617338</v>
      </c>
      <c r="V16" s="17">
        <v>6738.9380105943183</v>
      </c>
      <c r="W16" s="17">
        <v>6782.88108803247</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310.60895626659999</v>
      </c>
      <c r="S20" s="5">
        <v>328.82221392989999</v>
      </c>
      <c r="T20" s="5">
        <v>1780.1900404602002</v>
      </c>
      <c r="U20" s="5">
        <v>1807.7758775601001</v>
      </c>
      <c r="V20" s="5">
        <v>1822.9538903692001</v>
      </c>
      <c r="W20" s="5">
        <v>1837.5367588198001</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955.91896081999994</v>
      </c>
      <c r="P21" s="5">
        <v>1378.40817494</v>
      </c>
      <c r="Q21" s="5">
        <v>2067.49935185</v>
      </c>
      <c r="R21" s="5">
        <v>2067.49935185</v>
      </c>
      <c r="S21" s="5">
        <v>2144.3345230699997</v>
      </c>
      <c r="T21" s="5">
        <v>2144.3345230699997</v>
      </c>
      <c r="U21" s="5">
        <v>2144.3345230699997</v>
      </c>
      <c r="V21" s="5">
        <v>2298.37198472</v>
      </c>
      <c r="W21" s="5">
        <v>2298.37198472</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54.4372878</v>
      </c>
      <c r="T22" s="5">
        <v>54.4372878</v>
      </c>
      <c r="U22" s="5">
        <v>54.4372878</v>
      </c>
      <c r="V22" s="5">
        <v>54.4372878</v>
      </c>
      <c r="W22" s="5">
        <v>54.4372878</v>
      </c>
    </row>
    <row r="23" spans="1:23" s="3" customFormat="1">
      <c r="A23" s="6" t="s">
        <v>144</v>
      </c>
      <c r="B23" s="6"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1346.9133236855714</v>
      </c>
      <c r="P24" s="17">
        <v>1808.7385753523999</v>
      </c>
      <c r="Q24" s="17">
        <v>2554.9860259796669</v>
      </c>
      <c r="R24" s="17">
        <v>2674.1510780018557</v>
      </c>
      <c r="S24" s="17">
        <v>2843.8959964837127</v>
      </c>
      <c r="T24" s="17">
        <v>4321.7937266190002</v>
      </c>
      <c r="U24" s="17">
        <v>4380.36994322582</v>
      </c>
      <c r="V24" s="17">
        <v>4564.9984250268235</v>
      </c>
      <c r="W24" s="17">
        <v>4594.0081365301485</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2099.0271186270998</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831.5838685597223</v>
      </c>
      <c r="V32" s="17">
        <v>871.08453110911478</v>
      </c>
      <c r="W32" s="17">
        <v>2594.115611314428</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253.82299955510001</v>
      </c>
      <c r="R36" s="5">
        <v>978.11431352469992</v>
      </c>
      <c r="S36" s="5">
        <v>984.73622768839994</v>
      </c>
      <c r="T36" s="5">
        <v>992.51079407909992</v>
      </c>
      <c r="U36" s="5">
        <v>1001.4336940551999</v>
      </c>
      <c r="V36" s="5">
        <v>1005.3313667826</v>
      </c>
      <c r="W36" s="5">
        <v>1134.1683254477</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238.57517346</v>
      </c>
      <c r="R37" s="5">
        <v>447.92466158000002</v>
      </c>
      <c r="S37" s="5">
        <v>930.65656145000003</v>
      </c>
      <c r="T37" s="5">
        <v>930.65656145000003</v>
      </c>
      <c r="U37" s="5">
        <v>930.65656145000003</v>
      </c>
      <c r="V37" s="5">
        <v>930.65656145000003</v>
      </c>
      <c r="W37" s="5">
        <v>930.65656145000003</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355.13179772451724</v>
      </c>
      <c r="Q40" s="17">
        <v>611.92445227097153</v>
      </c>
      <c r="R40" s="17">
        <v>1551.2483612578053</v>
      </c>
      <c r="S40" s="17">
        <v>2047.8261817660366</v>
      </c>
      <c r="T40" s="17">
        <v>2064.1227659432702</v>
      </c>
      <c r="U40" s="17">
        <v>2082.8277170507927</v>
      </c>
      <c r="V40" s="17">
        <v>2090.242970280553</v>
      </c>
      <c r="W40" s="17">
        <v>2222.5066942964636</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166.84170772454056</v>
      </c>
      <c r="D4" s="5">
        <v>160.10868305810783</v>
      </c>
      <c r="E4" s="5">
        <v>139.61689433784903</v>
      </c>
      <c r="F4" s="5">
        <v>165.90754238373324</v>
      </c>
      <c r="G4" s="5">
        <v>198.76553008833608</v>
      </c>
      <c r="H4" s="5">
        <v>237.12523051187932</v>
      </c>
      <c r="I4" s="5">
        <v>318.094172590391</v>
      </c>
      <c r="J4" s="5">
        <v>255.08245322521427</v>
      </c>
      <c r="K4" s="5">
        <v>389.78076504970147</v>
      </c>
      <c r="L4" s="5">
        <v>637.8259146584661</v>
      </c>
      <c r="M4" s="5">
        <v>818.58691912461234</v>
      </c>
      <c r="N4" s="5">
        <v>855.13620113677496</v>
      </c>
      <c r="O4" s="5">
        <v>893.07470647971979</v>
      </c>
      <c r="P4" s="5">
        <v>852.42925499790692</v>
      </c>
      <c r="Q4" s="5">
        <v>1094.3709846119546</v>
      </c>
      <c r="R4" s="5">
        <v>1147.715430082616</v>
      </c>
      <c r="S4" s="5">
        <v>970.48567188368008</v>
      </c>
      <c r="T4" s="5">
        <v>1049.0931494246956</v>
      </c>
      <c r="U4" s="5">
        <v>1023.7182409100034</v>
      </c>
      <c r="V4" s="5">
        <v>994.53724742782333</v>
      </c>
      <c r="W4" s="5">
        <v>1112.5874791751196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9.2808556189988778</v>
      </c>
      <c r="D5" s="5">
        <v>29.883991910407211</v>
      </c>
      <c r="E5" s="5">
        <v>30.587887935391375</v>
      </c>
      <c r="F5" s="5">
        <v>53.034201900657713</v>
      </c>
      <c r="G5" s="5">
        <v>70.520035247247222</v>
      </c>
      <c r="H5" s="5">
        <v>124.32773463597537</v>
      </c>
      <c r="I5" s="5">
        <v>279.21865836121543</v>
      </c>
      <c r="J5" s="5">
        <v>202.40601179638881</v>
      </c>
      <c r="K5" s="5">
        <v>328.37064738583814</v>
      </c>
      <c r="L5" s="5">
        <v>422.76047597492646</v>
      </c>
      <c r="M5" s="5">
        <v>622.1447645784956</v>
      </c>
      <c r="N5" s="5">
        <v>1384.2217396659416</v>
      </c>
      <c r="O5" s="5">
        <v>1787.7976557595603</v>
      </c>
      <c r="P5" s="5">
        <v>2256.3480130006601</v>
      </c>
      <c r="Q5" s="5">
        <v>5323.210767451209</v>
      </c>
      <c r="R5" s="5">
        <v>6007.6524442702002</v>
      </c>
      <c r="S5" s="5">
        <v>6495.1296171494023</v>
      </c>
      <c r="T5" s="5">
        <v>5870.3956414978948</v>
      </c>
      <c r="U5" s="5">
        <v>6530.9971152146536</v>
      </c>
      <c r="V5" s="5">
        <v>6487.6404949497082</v>
      </c>
      <c r="W5" s="5">
        <v>7021.5343676698412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30.008106867808451</v>
      </c>
      <c r="G6" s="5">
        <v>194.2847822742624</v>
      </c>
      <c r="H6" s="5">
        <v>280.9613146581446</v>
      </c>
      <c r="I6" s="5">
        <v>335.61316501502967</v>
      </c>
      <c r="J6" s="5">
        <v>200.04137833847085</v>
      </c>
      <c r="K6" s="5">
        <v>155.75994142021284</v>
      </c>
      <c r="L6" s="5">
        <v>1670.5516744883821</v>
      </c>
      <c r="M6" s="5">
        <v>599.26297827450207</v>
      </c>
      <c r="N6" s="5">
        <v>130.2346730900197</v>
      </c>
      <c r="O6" s="5">
        <v>93.57672678634583</v>
      </c>
      <c r="P6" s="5">
        <v>442.09938387371892</v>
      </c>
      <c r="Q6" s="5">
        <v>1953.9866986235779</v>
      </c>
      <c r="R6" s="5">
        <v>1807.7344614477233</v>
      </c>
      <c r="S6" s="5">
        <v>962.39868136583027</v>
      </c>
      <c r="T6" s="5">
        <v>1398.9408409406728</v>
      </c>
      <c r="U6" s="5">
        <v>1134.1032230773053</v>
      </c>
      <c r="V6" s="5">
        <v>955.14328350637334</v>
      </c>
      <c r="W6" s="5">
        <v>993.02159034016063</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484.00405162349523</v>
      </c>
      <c r="D8" s="17">
        <v>539.56056415398791</v>
      </c>
      <c r="E8" s="17">
        <v>576.0093641816735</v>
      </c>
      <c r="F8" s="17">
        <v>714.97571308444117</v>
      </c>
      <c r="G8" s="17">
        <v>976.4513808060691</v>
      </c>
      <c r="H8" s="17">
        <v>1200.0966795458148</v>
      </c>
      <c r="I8" s="17">
        <v>1521.9705891297881</v>
      </c>
      <c r="J8" s="17">
        <v>1276.4850245737698</v>
      </c>
      <c r="K8" s="17">
        <v>1563.8785930208749</v>
      </c>
      <c r="L8" s="17">
        <v>3466.7136732910676</v>
      </c>
      <c r="M8" s="17">
        <v>2776.7584299616169</v>
      </c>
      <c r="N8" s="17">
        <v>3120.6832819507913</v>
      </c>
      <c r="O8" s="17">
        <v>3549.5587015460728</v>
      </c>
      <c r="P8" s="17">
        <v>4378.2182029278511</v>
      </c>
      <c r="Q8" s="17">
        <v>9287.1789960421884</v>
      </c>
      <c r="R8" s="17">
        <v>9980.7327468778312</v>
      </c>
      <c r="S8" s="17">
        <v>9527.5088483089203</v>
      </c>
      <c r="T8" s="17">
        <v>9501.0850766965959</v>
      </c>
      <c r="U8" s="17">
        <v>9948.2988060766002</v>
      </c>
      <c r="V8" s="17">
        <v>9778.2389770484824</v>
      </c>
      <c r="W8" s="17">
        <v>10525.596791139973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22.89695021024772</v>
      </c>
      <c r="D12" s="5">
        <v>22.695012486964188</v>
      </c>
      <c r="E12" s="5">
        <v>6.2094606111765938</v>
      </c>
      <c r="F12" s="5">
        <v>12.818055908335561</v>
      </c>
      <c r="G12" s="5">
        <v>20.223259215045069</v>
      </c>
      <c r="H12" s="5">
        <v>27.385252514116385</v>
      </c>
      <c r="I12" s="5">
        <v>67.694619629537129</v>
      </c>
      <c r="J12" s="5">
        <v>34.307649788628126</v>
      </c>
      <c r="K12" s="5">
        <v>49.017518280719138</v>
      </c>
      <c r="L12" s="5">
        <v>189.02426511678286</v>
      </c>
      <c r="M12" s="5">
        <v>170.42580798197568</v>
      </c>
      <c r="N12" s="5">
        <v>219.97851095754444</v>
      </c>
      <c r="O12" s="5">
        <v>229.65123489988829</v>
      </c>
      <c r="P12" s="5">
        <v>169.37930233278584</v>
      </c>
      <c r="Q12" s="5">
        <v>368.97089134813723</v>
      </c>
      <c r="R12" s="5">
        <v>377.83514987328681</v>
      </c>
      <c r="S12" s="5">
        <v>237.41307439190254</v>
      </c>
      <c r="T12" s="5">
        <v>300.7754090192206</v>
      </c>
      <c r="U12" s="5">
        <v>233.77175939566712</v>
      </c>
      <c r="V12" s="5">
        <v>223.76348361673058</v>
      </c>
      <c r="W12" s="5">
        <v>233.16380997286581</v>
      </c>
    </row>
    <row r="13" spans="1:55" s="3" customFormat="1">
      <c r="A13" s="6" t="s">
        <v>127</v>
      </c>
      <c r="B13" s="80" t="s">
        <v>129</v>
      </c>
      <c r="C13" s="5">
        <v>3.7381502660234442</v>
      </c>
      <c r="D13" s="5">
        <v>4.0655276428878411</v>
      </c>
      <c r="E13" s="5">
        <v>4.6993562298812535</v>
      </c>
      <c r="F13" s="5">
        <v>14.682801005827686</v>
      </c>
      <c r="G13" s="5">
        <v>4.1230486493182035</v>
      </c>
      <c r="H13" s="5">
        <v>7.456912932616822</v>
      </c>
      <c r="I13" s="5">
        <v>5.0734078904414366</v>
      </c>
      <c r="J13" s="5">
        <v>5.702525119024771</v>
      </c>
      <c r="K13" s="5">
        <v>6.2740868024549634</v>
      </c>
      <c r="L13" s="5">
        <v>15.679162165850986</v>
      </c>
      <c r="M13" s="5">
        <v>7.5458636249739506</v>
      </c>
      <c r="N13" s="5">
        <v>1.4735215397795611</v>
      </c>
      <c r="O13" s="5">
        <v>0.77217061072182136</v>
      </c>
      <c r="P13" s="5">
        <v>22.115134918746875</v>
      </c>
      <c r="Q13" s="5">
        <v>195.29929927799125</v>
      </c>
      <c r="R13" s="5">
        <v>189.43832553528563</v>
      </c>
      <c r="S13" s="5">
        <v>94.613607080582639</v>
      </c>
      <c r="T13" s="5">
        <v>99.695624263522973</v>
      </c>
      <c r="U13" s="5">
        <v>78.080320034291645</v>
      </c>
      <c r="V13" s="5">
        <v>66.074168146168432</v>
      </c>
      <c r="W13" s="5">
        <v>73.71286883278654</v>
      </c>
    </row>
    <row r="14" spans="1:55" s="3" customFormat="1">
      <c r="A14" s="6" t="s">
        <v>127</v>
      </c>
      <c r="B14" s="80" t="s">
        <v>130</v>
      </c>
      <c r="C14" s="5">
        <v>0</v>
      </c>
      <c r="D14" s="5">
        <v>0</v>
      </c>
      <c r="E14" s="5">
        <v>0</v>
      </c>
      <c r="F14" s="5">
        <v>30.008106867808451</v>
      </c>
      <c r="G14" s="5">
        <v>194.2847822742624</v>
      </c>
      <c r="H14" s="5">
        <v>280.9613146581446</v>
      </c>
      <c r="I14" s="5">
        <v>335.61316501502967</v>
      </c>
      <c r="J14" s="5">
        <v>200.04137833847085</v>
      </c>
      <c r="K14" s="5">
        <v>155.75994142021284</v>
      </c>
      <c r="L14" s="5">
        <v>1670.5516744883821</v>
      </c>
      <c r="M14" s="5">
        <v>599.26297827450207</v>
      </c>
      <c r="N14" s="5">
        <v>130.2346730900197</v>
      </c>
      <c r="O14" s="5">
        <v>93.57672678634583</v>
      </c>
      <c r="P14" s="5">
        <v>151.21684169597282</v>
      </c>
      <c r="Q14" s="5">
        <v>1687.3442028917443</v>
      </c>
      <c r="R14" s="5">
        <v>1522.3520667234088</v>
      </c>
      <c r="S14" s="5">
        <v>733.6776735518655</v>
      </c>
      <c r="T14" s="5">
        <v>918.49334695348477</v>
      </c>
      <c r="U14" s="5">
        <v>629.21294930482975</v>
      </c>
      <c r="V14" s="5">
        <v>525.70076818922564</v>
      </c>
      <c r="W14" s="5">
        <v>452.58115748347979</v>
      </c>
    </row>
    <row r="15" spans="1:55"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2" t="s">
        <v>151</v>
      </c>
      <c r="B16" s="102"/>
      <c r="C16" s="17">
        <v>134.40026990694815</v>
      </c>
      <c r="D16" s="17">
        <v>155.91688900199102</v>
      </c>
      <c r="E16" s="17">
        <v>168.76215241058483</v>
      </c>
      <c r="F16" s="17">
        <v>246.03244960917971</v>
      </c>
      <c r="G16" s="17">
        <v>432.77231623030366</v>
      </c>
      <c r="H16" s="17">
        <v>552.68379259681683</v>
      </c>
      <c r="I16" s="17">
        <v>657.47139497590524</v>
      </c>
      <c r="J16" s="17">
        <v>505.37610742750883</v>
      </c>
      <c r="K16" s="17">
        <v>509.6694635839699</v>
      </c>
      <c r="L16" s="17">
        <v>2194.1705710701031</v>
      </c>
      <c r="M16" s="17">
        <v>1098.4614680377226</v>
      </c>
      <c r="N16" s="17">
        <v>677.27947278980969</v>
      </c>
      <c r="O16" s="17">
        <v>661.04787154514293</v>
      </c>
      <c r="P16" s="17">
        <v>700.50925825193156</v>
      </c>
      <c r="Q16" s="17">
        <v>2648.5123991003129</v>
      </c>
      <c r="R16" s="17">
        <v>2529.1894881117582</v>
      </c>
      <c r="S16" s="17">
        <v>1535.4645577397828</v>
      </c>
      <c r="T16" s="17">
        <v>1822.9176695183924</v>
      </c>
      <c r="U16" s="17">
        <v>1473.1282128959415</v>
      </c>
      <c r="V16" s="17">
        <v>1378.5513439945967</v>
      </c>
      <c r="W16" s="17">
        <v>1346.3986802508971</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11.333968433135198</v>
      </c>
      <c r="D20" s="5">
        <v>11.607920178865179</v>
      </c>
      <c r="E20" s="5">
        <v>12.097509644089701</v>
      </c>
      <c r="F20" s="5">
        <v>18.855942410088943</v>
      </c>
      <c r="G20" s="5">
        <v>27.177782691097139</v>
      </c>
      <c r="H20" s="5">
        <v>37.421217206511038</v>
      </c>
      <c r="I20" s="5">
        <v>65.575715334701627</v>
      </c>
      <c r="J20" s="5">
        <v>69.913854784956769</v>
      </c>
      <c r="K20" s="5">
        <v>122.71797790486333</v>
      </c>
      <c r="L20" s="5">
        <v>88.771729787891601</v>
      </c>
      <c r="M20" s="5">
        <v>97.352408977407634</v>
      </c>
      <c r="N20" s="5">
        <v>107.90045919815684</v>
      </c>
      <c r="O20" s="5">
        <v>117.93533165680364</v>
      </c>
      <c r="P20" s="5">
        <v>132.48884091099677</v>
      </c>
      <c r="Q20" s="5">
        <v>154.92120695323547</v>
      </c>
      <c r="R20" s="5">
        <v>167.14338398384734</v>
      </c>
      <c r="S20" s="5">
        <v>177.17492972611018</v>
      </c>
      <c r="T20" s="5">
        <v>182.01934247107167</v>
      </c>
      <c r="U20" s="5">
        <v>203.99904054308524</v>
      </c>
      <c r="V20" s="5">
        <v>215.27319054237466</v>
      </c>
      <c r="W20" s="5">
        <v>248.6909147140469</v>
      </c>
    </row>
    <row r="21" spans="1:23" s="3" customFormat="1">
      <c r="A21" s="6" t="s">
        <v>144</v>
      </c>
      <c r="B21" s="80" t="s">
        <v>129</v>
      </c>
      <c r="C21" s="5">
        <v>5.5427053529754344</v>
      </c>
      <c r="D21" s="5">
        <v>25.818464267519374</v>
      </c>
      <c r="E21" s="5">
        <v>25.888531705510125</v>
      </c>
      <c r="F21" s="5">
        <v>38.351400894830022</v>
      </c>
      <c r="G21" s="5">
        <v>32.92041894794351</v>
      </c>
      <c r="H21" s="5">
        <v>78.662524838529208</v>
      </c>
      <c r="I21" s="5">
        <v>237.5056962315183</v>
      </c>
      <c r="J21" s="5">
        <v>174.86903088568209</v>
      </c>
      <c r="K21" s="5">
        <v>288.59386385505007</v>
      </c>
      <c r="L21" s="5">
        <v>370.05667725171241</v>
      </c>
      <c r="M21" s="5">
        <v>387.15157703393839</v>
      </c>
      <c r="N21" s="5">
        <v>487.63853217315619</v>
      </c>
      <c r="O21" s="5">
        <v>745.60172407789605</v>
      </c>
      <c r="P21" s="5">
        <v>1233.9066870340157</v>
      </c>
      <c r="Q21" s="5">
        <v>3088.0436031028476</v>
      </c>
      <c r="R21" s="5">
        <v>3639.1682066181656</v>
      </c>
      <c r="S21" s="5">
        <v>4340.2127742410157</v>
      </c>
      <c r="T21" s="5">
        <v>3537.6957127240116</v>
      </c>
      <c r="U21" s="5">
        <v>3789.8767316575477</v>
      </c>
      <c r="V21" s="5">
        <v>4013.9434187269303</v>
      </c>
      <c r="W21" s="5">
        <v>4060.3967570030495</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65.661321784980743</v>
      </c>
      <c r="D24" s="17">
        <v>97.057030447134053</v>
      </c>
      <c r="E24" s="17">
        <v>110.95908243134254</v>
      </c>
      <c r="F24" s="17">
        <v>145.26962636308576</v>
      </c>
      <c r="G24" s="17">
        <v>163.17515452366465</v>
      </c>
      <c r="H24" s="17">
        <v>231.15902643065425</v>
      </c>
      <c r="I24" s="17">
        <v>426.73809282196589</v>
      </c>
      <c r="J24" s="17">
        <v>377.61685563367485</v>
      </c>
      <c r="K24" s="17">
        <v>561.33888746548939</v>
      </c>
      <c r="L24" s="17">
        <v>622.93797838098806</v>
      </c>
      <c r="M24" s="17">
        <v>649.02183682394002</v>
      </c>
      <c r="N24" s="17">
        <v>763.81095233011104</v>
      </c>
      <c r="O24" s="17">
        <v>1038.7732036553148</v>
      </c>
      <c r="P24" s="17">
        <v>1553.0187376013034</v>
      </c>
      <c r="Q24" s="17">
        <v>3448.5689650356048</v>
      </c>
      <c r="R24" s="17">
        <v>4035.8550592800561</v>
      </c>
      <c r="S24" s="17">
        <v>4764.8602716329087</v>
      </c>
      <c r="T24" s="17">
        <v>3986.4691247688802</v>
      </c>
      <c r="U24" s="17">
        <v>4277.2036837078094</v>
      </c>
      <c r="V24" s="17">
        <v>4536.2318133715789</v>
      </c>
      <c r="W24" s="17">
        <v>4631.3616092731172</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38.660355909576751</v>
      </c>
      <c r="D28" s="5">
        <v>33.092007581111979</v>
      </c>
      <c r="E28" s="5">
        <v>30.49058801368064</v>
      </c>
      <c r="F28" s="5">
        <v>37.493199622876787</v>
      </c>
      <c r="G28" s="5">
        <v>52.128018805383832</v>
      </c>
      <c r="H28" s="5">
        <v>67.076007044421232</v>
      </c>
      <c r="I28" s="5">
        <v>75.963754943570422</v>
      </c>
      <c r="J28" s="5">
        <v>51.627882896527368</v>
      </c>
      <c r="K28" s="5">
        <v>103.66378127654161</v>
      </c>
      <c r="L28" s="5">
        <v>121.05550148500998</v>
      </c>
      <c r="M28" s="5">
        <v>137.36929723728429</v>
      </c>
      <c r="N28" s="5">
        <v>133.79864678181676</v>
      </c>
      <c r="O28" s="5">
        <v>135.30101756430082</v>
      </c>
      <c r="P28" s="5">
        <v>149.69162287123424</v>
      </c>
      <c r="Q28" s="5">
        <v>187.29962062030282</v>
      </c>
      <c r="R28" s="5">
        <v>209.84466025326995</v>
      </c>
      <c r="S28" s="5">
        <v>194.57931502436631</v>
      </c>
      <c r="T28" s="5">
        <v>209.2685995809567</v>
      </c>
      <c r="U28" s="5">
        <v>226.779127687205</v>
      </c>
      <c r="V28" s="5">
        <v>215.74395098076704</v>
      </c>
      <c r="W28" s="5">
        <v>262.58409011427153</v>
      </c>
    </row>
    <row r="29" spans="1:23" s="3" customFormat="1">
      <c r="A29" s="6" t="s">
        <v>145</v>
      </c>
      <c r="B29" s="80" t="s">
        <v>129</v>
      </c>
      <c r="C29" s="5">
        <v>0</v>
      </c>
      <c r="D29" s="5">
        <v>0</v>
      </c>
      <c r="E29" s="5">
        <v>0</v>
      </c>
      <c r="F29" s="5">
        <v>0</v>
      </c>
      <c r="G29" s="5">
        <v>33.476567649985505</v>
      </c>
      <c r="H29" s="5">
        <v>38.20829686482935</v>
      </c>
      <c r="I29" s="5">
        <v>36.639554239255688</v>
      </c>
      <c r="J29" s="5">
        <v>21.83445579168195</v>
      </c>
      <c r="K29" s="5">
        <v>33.502696728333113</v>
      </c>
      <c r="L29" s="5">
        <v>37.024636557363053</v>
      </c>
      <c r="M29" s="5">
        <v>227.4473239195832</v>
      </c>
      <c r="N29" s="5">
        <v>895.10968595300585</v>
      </c>
      <c r="O29" s="5">
        <v>1041.4237610709422</v>
      </c>
      <c r="P29" s="5">
        <v>1000.3261910478976</v>
      </c>
      <c r="Q29" s="5">
        <v>1183.9365069250678</v>
      </c>
      <c r="R29" s="5">
        <v>1304.888286659575</v>
      </c>
      <c r="S29" s="5">
        <v>1208.0707934860393</v>
      </c>
      <c r="T29" s="5">
        <v>1377.7259113328967</v>
      </c>
      <c r="U29" s="5">
        <v>1827.6728233758654</v>
      </c>
      <c r="V29" s="5">
        <v>1669.3332618817815</v>
      </c>
      <c r="W29" s="5">
        <v>2044.1654249789963</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290.88254217774613</v>
      </c>
      <c r="Q30" s="5">
        <v>266.64249573183349</v>
      </c>
      <c r="R30" s="5">
        <v>285.38239472431439</v>
      </c>
      <c r="S30" s="5">
        <v>228.72100781396477</v>
      </c>
      <c r="T30" s="5">
        <v>480.44749398718801</v>
      </c>
      <c r="U30" s="5">
        <v>504.89027377247567</v>
      </c>
      <c r="V30" s="5">
        <v>429.44251531714775</v>
      </c>
      <c r="W30" s="5">
        <v>540.44043285668079</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84.324899343578352</v>
      </c>
      <c r="D32" s="17">
        <v>87.787413296433982</v>
      </c>
      <c r="E32" s="17">
        <v>96.936410443042632</v>
      </c>
      <c r="F32" s="17">
        <v>118.92244690153518</v>
      </c>
      <c r="G32" s="17">
        <v>179.07292776158044</v>
      </c>
      <c r="H32" s="17">
        <v>211.00159140759757</v>
      </c>
      <c r="I32" s="17">
        <v>229.3411515124331</v>
      </c>
      <c r="J32" s="17">
        <v>197.73422581121332</v>
      </c>
      <c r="K32" s="17">
        <v>279.87152600727774</v>
      </c>
      <c r="L32" s="17">
        <v>311.78229978996808</v>
      </c>
      <c r="M32" s="17">
        <v>518.84758025460644</v>
      </c>
      <c r="N32" s="17">
        <v>1189.7441271868677</v>
      </c>
      <c r="O32" s="17">
        <v>1343.6671069102929</v>
      </c>
      <c r="P32" s="17">
        <v>1624.720790189187</v>
      </c>
      <c r="Q32" s="17">
        <v>1846.4207647685021</v>
      </c>
      <c r="R32" s="17">
        <v>2035.4219375195835</v>
      </c>
      <c r="S32" s="17">
        <v>1890.7870838418132</v>
      </c>
      <c r="T32" s="17">
        <v>2349.1828993126132</v>
      </c>
      <c r="U32" s="17">
        <v>2863.7073270955289</v>
      </c>
      <c r="V32" s="17">
        <v>2639.6648109566495</v>
      </c>
      <c r="W32" s="17">
        <v>3186.8302419899933</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93.471981605178627</v>
      </c>
      <c r="D36" s="5">
        <v>92.649131374022886</v>
      </c>
      <c r="E36" s="5">
        <v>90.523278504902024</v>
      </c>
      <c r="F36" s="5">
        <v>95.686755005416614</v>
      </c>
      <c r="G36" s="5">
        <v>98.283325575211052</v>
      </c>
      <c r="H36" s="5">
        <v>103.93219534438055</v>
      </c>
      <c r="I36" s="5">
        <v>108.39633613923064</v>
      </c>
      <c r="J36" s="5">
        <v>97.914801910188913</v>
      </c>
      <c r="K36" s="5">
        <v>113.91767334829035</v>
      </c>
      <c r="L36" s="5">
        <v>236.99745969004135</v>
      </c>
      <c r="M36" s="5">
        <v>410.80225612642357</v>
      </c>
      <c r="N36" s="5">
        <v>388.07426966513157</v>
      </c>
      <c r="O36" s="5">
        <v>404.00379593705702</v>
      </c>
      <c r="P36" s="5">
        <v>396.3434419653492</v>
      </c>
      <c r="Q36" s="5">
        <v>378.10462147515386</v>
      </c>
      <c r="R36" s="5">
        <v>388.92159247664387</v>
      </c>
      <c r="S36" s="5">
        <v>352.64719790564732</v>
      </c>
      <c r="T36" s="5">
        <v>353.13156244371993</v>
      </c>
      <c r="U36" s="5">
        <v>354.45726897704913</v>
      </c>
      <c r="V36" s="5">
        <v>331.63746922296968</v>
      </c>
      <c r="W36" s="5">
        <v>364.24930226600645</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855.9313581453024</v>
      </c>
      <c r="R37" s="5">
        <v>874.15762545717394</v>
      </c>
      <c r="S37" s="5">
        <v>852.23244234176548</v>
      </c>
      <c r="T37" s="5">
        <v>855.27839317746327</v>
      </c>
      <c r="U37" s="5">
        <v>835.36724014694801</v>
      </c>
      <c r="V37" s="5">
        <v>738.28964619482906</v>
      </c>
      <c r="W37" s="5">
        <v>843.25931685500916</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193.20049294557111</v>
      </c>
      <c r="D40" s="17">
        <v>191.78939745049109</v>
      </c>
      <c r="E40" s="17">
        <v>191.06132770844602</v>
      </c>
      <c r="F40" s="17">
        <v>194.2272277072513</v>
      </c>
      <c r="G40" s="17">
        <v>190.01756147678174</v>
      </c>
      <c r="H40" s="17">
        <v>192.48122402284864</v>
      </c>
      <c r="I40" s="17">
        <v>195.57157905807793</v>
      </c>
      <c r="J40" s="17">
        <v>181.50553274304971</v>
      </c>
      <c r="K40" s="17">
        <v>197.67748204987626</v>
      </c>
      <c r="L40" s="17">
        <v>320.09823961517156</v>
      </c>
      <c r="M40" s="17">
        <v>492.31351381672528</v>
      </c>
      <c r="N40" s="17">
        <v>468.49010397508994</v>
      </c>
      <c r="O40" s="17">
        <v>483.64618955785562</v>
      </c>
      <c r="P40" s="17">
        <v>477.78372462868089</v>
      </c>
      <c r="Q40" s="17">
        <v>1318.9980635418251</v>
      </c>
      <c r="R40" s="17">
        <v>1354.3839694570154</v>
      </c>
      <c r="S40" s="17">
        <v>1303.8290821204919</v>
      </c>
      <c r="T40" s="17">
        <v>1313.181774466768</v>
      </c>
      <c r="U40" s="17">
        <v>1302.1480014262461</v>
      </c>
      <c r="V40" s="17">
        <v>1187.0236363962977</v>
      </c>
      <c r="W40" s="17">
        <v>1327.8654429666938</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0.47845156640226144</v>
      </c>
      <c r="D44" s="5">
        <v>6.4611437143653666E-2</v>
      </c>
      <c r="E44" s="5">
        <v>0.29605756400009398</v>
      </c>
      <c r="F44" s="5">
        <v>1.0535894370153513</v>
      </c>
      <c r="G44" s="5">
        <v>0.95314380159897083</v>
      </c>
      <c r="H44" s="5">
        <v>1.3105584024501107</v>
      </c>
      <c r="I44" s="5">
        <v>0.46374654335121895</v>
      </c>
      <c r="J44" s="5">
        <v>1.3182638449130859</v>
      </c>
      <c r="K44" s="5">
        <v>0.46381423928700077</v>
      </c>
      <c r="L44" s="5">
        <v>1.976958578740335</v>
      </c>
      <c r="M44" s="5">
        <v>2.6371488015210756</v>
      </c>
      <c r="N44" s="5">
        <v>5.3843145341252852</v>
      </c>
      <c r="O44" s="5">
        <v>6.1833264216700714</v>
      </c>
      <c r="P44" s="5">
        <v>4.5260469175409686</v>
      </c>
      <c r="Q44" s="5">
        <v>5.0746442151251365</v>
      </c>
      <c r="R44" s="5">
        <v>3.970643495567959</v>
      </c>
      <c r="S44" s="5">
        <v>8.6711548356538408</v>
      </c>
      <c r="T44" s="5">
        <v>3.8982359097267443</v>
      </c>
      <c r="U44" s="5">
        <v>4.7110443069968868</v>
      </c>
      <c r="V44" s="5">
        <v>8.1191530649812833</v>
      </c>
      <c r="W44" s="5">
        <v>3.89936210792898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6.4170676424168818</v>
      </c>
      <c r="D48" s="17">
        <v>7.0098339579377438</v>
      </c>
      <c r="E48" s="17">
        <v>8.2903911882574448</v>
      </c>
      <c r="F48" s="17">
        <v>10.52396250338926</v>
      </c>
      <c r="G48" s="17">
        <v>11.413420813738572</v>
      </c>
      <c r="H48" s="17">
        <v>12.771045087897411</v>
      </c>
      <c r="I48" s="17">
        <v>12.848370761405919</v>
      </c>
      <c r="J48" s="17">
        <v>14.252302958323085</v>
      </c>
      <c r="K48" s="17">
        <v>15.3212339142614</v>
      </c>
      <c r="L48" s="17">
        <v>17.724584434836835</v>
      </c>
      <c r="M48" s="17">
        <v>18.114031028622076</v>
      </c>
      <c r="N48" s="17">
        <v>21.358625668912687</v>
      </c>
      <c r="O48" s="17">
        <v>22.424329877466771</v>
      </c>
      <c r="P48" s="17">
        <v>22.185692256748368</v>
      </c>
      <c r="Q48" s="17">
        <v>24.678803595943236</v>
      </c>
      <c r="R48" s="17">
        <v>25.882292509417059</v>
      </c>
      <c r="S48" s="17">
        <v>32.567852973925042</v>
      </c>
      <c r="T48" s="17">
        <v>29.333608629940045</v>
      </c>
      <c r="U48" s="17">
        <v>32.111580951075787</v>
      </c>
      <c r="V48" s="17">
        <v>36.767372329360384</v>
      </c>
      <c r="W48" s="17">
        <v>33.140816659273383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166.24737115888803</v>
      </c>
      <c r="D4" s="5">
        <v>161.70064186794212</v>
      </c>
      <c r="E4" s="5">
        <v>137.50098604879071</v>
      </c>
      <c r="F4" s="5">
        <v>128.54497049155211</v>
      </c>
      <c r="G4" s="5">
        <v>200.01902237609605</v>
      </c>
      <c r="H4" s="5">
        <v>266.64440948979382</v>
      </c>
      <c r="I4" s="5">
        <v>302.01623861876055</v>
      </c>
      <c r="J4" s="5">
        <v>346.3070389212869</v>
      </c>
      <c r="K4" s="5">
        <v>400.17358709690427</v>
      </c>
      <c r="L4" s="5">
        <v>497.18492117083599</v>
      </c>
      <c r="M4" s="5">
        <v>577.29269646747412</v>
      </c>
      <c r="N4" s="5">
        <v>717.01522478966615</v>
      </c>
      <c r="O4" s="5">
        <v>859.69097025709243</v>
      </c>
      <c r="P4" s="5">
        <v>921.25542136934212</v>
      </c>
      <c r="Q4" s="5">
        <v>1001.3882410319472</v>
      </c>
      <c r="R4" s="5">
        <v>1498.8701179315221</v>
      </c>
      <c r="S4" s="5">
        <v>1517.7416422193423</v>
      </c>
      <c r="T4" s="5">
        <v>2310.007965244246</v>
      </c>
      <c r="U4" s="5">
        <v>2400.0106524839816</v>
      </c>
      <c r="V4" s="5">
        <v>2433.861122895778</v>
      </c>
      <c r="W4" s="5">
        <v>3381.8062353382843</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9.2808556117700771</v>
      </c>
      <c r="D5" s="5">
        <v>30.951730232348481</v>
      </c>
      <c r="E5" s="5">
        <v>30.75522131659551</v>
      </c>
      <c r="F5" s="5">
        <v>77.832211899662056</v>
      </c>
      <c r="G5" s="5">
        <v>39.209543158485104</v>
      </c>
      <c r="H5" s="5">
        <v>95.78746117637796</v>
      </c>
      <c r="I5" s="5">
        <v>298.71310642967785</v>
      </c>
      <c r="J5" s="5">
        <v>213.27911372071685</v>
      </c>
      <c r="K5" s="5">
        <v>258.53172034576266</v>
      </c>
      <c r="L5" s="5">
        <v>347.11960433407432</v>
      </c>
      <c r="M5" s="5">
        <v>362.17344581773159</v>
      </c>
      <c r="N5" s="5">
        <v>877.36310864009454</v>
      </c>
      <c r="O5" s="5">
        <v>1637.861478274109</v>
      </c>
      <c r="P5" s="5">
        <v>2629.7680045453499</v>
      </c>
      <c r="Q5" s="5">
        <v>6730.6010382604591</v>
      </c>
      <c r="R5" s="5">
        <v>6914.2836701182823</v>
      </c>
      <c r="S5" s="5">
        <v>8244.2008357628984</v>
      </c>
      <c r="T5" s="5">
        <v>7624.8700981328639</v>
      </c>
      <c r="U5" s="5">
        <v>8018.6547149359139</v>
      </c>
      <c r="V5" s="5">
        <v>9593.4059045400863</v>
      </c>
      <c r="W5" s="5">
        <v>9756.3134935981325</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77.883147042311961</v>
      </c>
      <c r="G6" s="5">
        <v>397.63316638291923</v>
      </c>
      <c r="H6" s="5">
        <v>620.40207529110955</v>
      </c>
      <c r="I6" s="5">
        <v>1485.350726167055</v>
      </c>
      <c r="J6" s="5">
        <v>941.9291560280127</v>
      </c>
      <c r="K6" s="5">
        <v>731.80035111099812</v>
      </c>
      <c r="L6" s="5">
        <v>1239.7162044152738</v>
      </c>
      <c r="M6" s="5">
        <v>1106.6208274614701</v>
      </c>
      <c r="N6" s="5">
        <v>3474.2124992734539</v>
      </c>
      <c r="O6" s="5">
        <v>3415.8091382096104</v>
      </c>
      <c r="P6" s="5">
        <v>3346.077931407101</v>
      </c>
      <c r="Q6" s="5">
        <v>3398.5045226156599</v>
      </c>
      <c r="R6" s="5">
        <v>3223.3204892747412</v>
      </c>
      <c r="S6" s="5">
        <v>3323.7660317628211</v>
      </c>
      <c r="T6" s="5">
        <v>3628.7245834103451</v>
      </c>
      <c r="U6" s="5">
        <v>3188.4252985262501</v>
      </c>
      <c r="V6" s="5">
        <v>3141.90603498769</v>
      </c>
      <c r="W6" s="5">
        <v>3525.9842794410793</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483.40971505061395</v>
      </c>
      <c r="D8" s="17">
        <v>542.2202612857634</v>
      </c>
      <c r="E8" s="17">
        <v>574.0607892738193</v>
      </c>
      <c r="F8" s="17">
        <v>750.28619136576799</v>
      </c>
      <c r="G8" s="17">
        <v>1149.7427651137236</v>
      </c>
      <c r="H8" s="17">
        <v>1540.5163456970968</v>
      </c>
      <c r="I8" s="17">
        <v>2675.1246643786453</v>
      </c>
      <c r="J8" s="17">
        <v>2120.4704898837126</v>
      </c>
      <c r="K8" s="17">
        <v>2080.4728977187874</v>
      </c>
      <c r="L8" s="17">
        <v>2819.5963380894768</v>
      </c>
      <c r="M8" s="17">
        <v>2782.8507377306823</v>
      </c>
      <c r="N8" s="17">
        <v>5819.6815007612695</v>
      </c>
      <c r="O8" s="17">
        <v>6688.4711992612592</v>
      </c>
      <c r="P8" s="17">
        <v>7724.4429083773584</v>
      </c>
      <c r="Q8" s="17">
        <v>12046.104347263512</v>
      </c>
      <c r="R8" s="17">
        <v>12654.104688401836</v>
      </c>
      <c r="S8" s="17">
        <v>14185.20338765507</v>
      </c>
      <c r="T8" s="17">
        <v>14746.258091620786</v>
      </c>
      <c r="U8" s="17">
        <v>14866.570892820786</v>
      </c>
      <c r="V8" s="17">
        <v>16510.091013588131</v>
      </c>
      <c r="W8" s="17">
        <v>18062.557362332351</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22.896950222977807</v>
      </c>
      <c r="D12" s="5">
        <v>23.013069867511891</v>
      </c>
      <c r="E12" s="5">
        <v>6.9234221248054437</v>
      </c>
      <c r="F12" s="5">
        <v>17.016572560382986</v>
      </c>
      <c r="G12" s="5">
        <v>46.927174606252571</v>
      </c>
      <c r="H12" s="5">
        <v>66.287386739150364</v>
      </c>
      <c r="I12" s="5">
        <v>81.333476311643864</v>
      </c>
      <c r="J12" s="5">
        <v>104.65407011158891</v>
      </c>
      <c r="K12" s="5">
        <v>118.49251537148085</v>
      </c>
      <c r="L12" s="5">
        <v>176.88891197985609</v>
      </c>
      <c r="M12" s="5">
        <v>238.05633657875148</v>
      </c>
      <c r="N12" s="5">
        <v>323.86733574959266</v>
      </c>
      <c r="O12" s="5">
        <v>457.61278124387661</v>
      </c>
      <c r="P12" s="5">
        <v>490.91894809536529</v>
      </c>
      <c r="Q12" s="5">
        <v>515.08046224163456</v>
      </c>
      <c r="R12" s="5">
        <v>542.89166756361578</v>
      </c>
      <c r="S12" s="5">
        <v>560.72243712540944</v>
      </c>
      <c r="T12" s="5">
        <v>583.48527761320327</v>
      </c>
      <c r="U12" s="5">
        <v>620.80748476262102</v>
      </c>
      <c r="V12" s="5">
        <v>631.1440574440287</v>
      </c>
      <c r="W12" s="5">
        <v>648.92342363649186</v>
      </c>
    </row>
    <row r="13" spans="1:51" s="3" customFormat="1">
      <c r="A13" s="6" t="s">
        <v>127</v>
      </c>
      <c r="B13" s="80" t="s">
        <v>129</v>
      </c>
      <c r="C13" s="5">
        <v>3.7381502660234438</v>
      </c>
      <c r="D13" s="5">
        <v>4.1443602164129345</v>
      </c>
      <c r="E13" s="5">
        <v>4.7672464087402879</v>
      </c>
      <c r="F13" s="5">
        <v>25.242801744216031</v>
      </c>
      <c r="G13" s="5">
        <v>5.1101198298452513</v>
      </c>
      <c r="H13" s="5">
        <v>18.952671583439233</v>
      </c>
      <c r="I13" s="5">
        <v>50.460312057632414</v>
      </c>
      <c r="J13" s="5">
        <v>27.468499286361514</v>
      </c>
      <c r="K13" s="5">
        <v>22.516893129604096</v>
      </c>
      <c r="L13" s="5">
        <v>53.242682351972455</v>
      </c>
      <c r="M13" s="5">
        <v>75.075912674884648</v>
      </c>
      <c r="N13" s="5">
        <v>367.10551794297356</v>
      </c>
      <c r="O13" s="5">
        <v>755.89387858515329</v>
      </c>
      <c r="P13" s="5">
        <v>1347.4501664824256</v>
      </c>
      <c r="Q13" s="5">
        <v>3732.8099981153882</v>
      </c>
      <c r="R13" s="5">
        <v>3745.1284222940435</v>
      </c>
      <c r="S13" s="5">
        <v>4433.457293126643</v>
      </c>
      <c r="T13" s="5">
        <v>4124.0080257241225</v>
      </c>
      <c r="U13" s="5">
        <v>4324.8673737077988</v>
      </c>
      <c r="V13" s="5">
        <v>5544.9389659572043</v>
      </c>
      <c r="W13" s="5">
        <v>5684.8441395440577</v>
      </c>
    </row>
    <row r="14" spans="1:51" s="3" customFormat="1">
      <c r="A14" s="6" t="s">
        <v>127</v>
      </c>
      <c r="B14" s="80" t="s">
        <v>130</v>
      </c>
      <c r="C14" s="5">
        <v>0</v>
      </c>
      <c r="D14" s="5">
        <v>0</v>
      </c>
      <c r="E14" s="5">
        <v>0</v>
      </c>
      <c r="F14" s="5">
        <v>77.883147042311961</v>
      </c>
      <c r="G14" s="5">
        <v>397.63316638291923</v>
      </c>
      <c r="H14" s="5">
        <v>620.40207529110955</v>
      </c>
      <c r="I14" s="5">
        <v>1485.350726167055</v>
      </c>
      <c r="J14" s="5">
        <v>941.9291560280127</v>
      </c>
      <c r="K14" s="5">
        <v>731.80035111099812</v>
      </c>
      <c r="L14" s="5">
        <v>1239.7162044152738</v>
      </c>
      <c r="M14" s="5">
        <v>1106.6208274614701</v>
      </c>
      <c r="N14" s="5">
        <v>3474.2124992734539</v>
      </c>
      <c r="O14" s="5">
        <v>3415.8091382096104</v>
      </c>
      <c r="P14" s="5">
        <v>3346.077931407101</v>
      </c>
      <c r="Q14" s="5">
        <v>3398.5045226156599</v>
      </c>
      <c r="R14" s="5">
        <v>3223.3204892747412</v>
      </c>
      <c r="S14" s="5">
        <v>3156.2646220931756</v>
      </c>
      <c r="T14" s="5">
        <v>3474.4775914722677</v>
      </c>
      <c r="U14" s="5">
        <v>3026.2385353004456</v>
      </c>
      <c r="V14" s="5">
        <v>2983.522080006961</v>
      </c>
      <c r="W14" s="5">
        <v>3366.0906959689123</v>
      </c>
    </row>
    <row r="15" spans="1:51"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2" t="s">
        <v>151</v>
      </c>
      <c r="B16" s="102"/>
      <c r="C16" s="17">
        <v>134.40026991967824</v>
      </c>
      <c r="D16" s="17">
        <v>156.31377895606383</v>
      </c>
      <c r="E16" s="17">
        <v>169.54400410307272</v>
      </c>
      <c r="F16" s="17">
        <v>308.66600717411899</v>
      </c>
      <c r="G16" s="17">
        <v>663.81168691069502</v>
      </c>
      <c r="H16" s="17">
        <v>942.5224461056381</v>
      </c>
      <c r="I16" s="17">
        <v>1866.2347169772283</v>
      </c>
      <c r="J16" s="17">
        <v>1339.3762796073481</v>
      </c>
      <c r="K16" s="17">
        <v>1171.427676692666</v>
      </c>
      <c r="L16" s="17">
        <v>1788.7632680461893</v>
      </c>
      <c r="M16" s="17">
        <v>1740.9798948713772</v>
      </c>
      <c r="N16" s="17">
        <v>4490.7781201684866</v>
      </c>
      <c r="O16" s="17">
        <v>4966.3635372868275</v>
      </c>
      <c r="P16" s="17">
        <v>5542.2450252893177</v>
      </c>
      <c r="Q16" s="17">
        <v>8043.292988555123</v>
      </c>
      <c r="R16" s="17">
        <v>7950.904525112177</v>
      </c>
      <c r="S16" s="17">
        <v>8620.2045550606599</v>
      </c>
      <c r="T16" s="17">
        <v>8685.9241840917566</v>
      </c>
      <c r="U16" s="17">
        <v>8503.9765779320187</v>
      </c>
      <c r="V16" s="17">
        <v>9722.618027450666</v>
      </c>
      <c r="W16" s="17">
        <v>10286.799103111227</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11.333968421046732</v>
      </c>
      <c r="D20" s="5">
        <v>11.607936257938173</v>
      </c>
      <c r="E20" s="5">
        <v>12.114591741674692</v>
      </c>
      <c r="F20" s="5">
        <v>19.042846190401693</v>
      </c>
      <c r="G20" s="5">
        <v>27.370147074779105</v>
      </c>
      <c r="H20" s="5">
        <v>37.99781979055949</v>
      </c>
      <c r="I20" s="5">
        <v>65.197006187171311</v>
      </c>
      <c r="J20" s="5">
        <v>71.606934735020715</v>
      </c>
      <c r="K20" s="5">
        <v>114.15780284727457</v>
      </c>
      <c r="L20" s="5">
        <v>88.571658347649205</v>
      </c>
      <c r="M20" s="5">
        <v>96.26887270333556</v>
      </c>
      <c r="N20" s="5">
        <v>107.6176830426022</v>
      </c>
      <c r="O20" s="5">
        <v>121.00672147511433</v>
      </c>
      <c r="P20" s="5">
        <v>133.856727543142</v>
      </c>
      <c r="Q20" s="5">
        <v>155.68813154920025</v>
      </c>
      <c r="R20" s="5">
        <v>208.80927014670647</v>
      </c>
      <c r="S20" s="5">
        <v>219.05128990876963</v>
      </c>
      <c r="T20" s="5">
        <v>969.63458284747139</v>
      </c>
      <c r="U20" s="5">
        <v>993.59205427601648</v>
      </c>
      <c r="V20" s="5">
        <v>1003.2129045649779</v>
      </c>
      <c r="W20" s="5">
        <v>1021.2089979303407</v>
      </c>
    </row>
    <row r="21" spans="1:23" s="3" customFormat="1">
      <c r="A21" s="6" t="s">
        <v>144</v>
      </c>
      <c r="B21" s="80" t="s">
        <v>129</v>
      </c>
      <c r="C21" s="5">
        <v>5.5427053457466338</v>
      </c>
      <c r="D21" s="5">
        <v>26.807370015935547</v>
      </c>
      <c r="E21" s="5">
        <v>25.987974907855218</v>
      </c>
      <c r="F21" s="5">
        <v>52.589410155446018</v>
      </c>
      <c r="G21" s="5">
        <v>34.099423328639851</v>
      </c>
      <c r="H21" s="5">
        <v>76.834789592938733</v>
      </c>
      <c r="I21" s="5">
        <v>248.25279437204543</v>
      </c>
      <c r="J21" s="5">
        <v>185.81061443435533</v>
      </c>
      <c r="K21" s="5">
        <v>236.01482721615858</v>
      </c>
      <c r="L21" s="5">
        <v>293.87692198210186</v>
      </c>
      <c r="M21" s="5">
        <v>287.097533142847</v>
      </c>
      <c r="N21" s="5">
        <v>510.25759069712092</v>
      </c>
      <c r="O21" s="5">
        <v>881.96759968895572</v>
      </c>
      <c r="P21" s="5">
        <v>1282.3178380629242</v>
      </c>
      <c r="Q21" s="5">
        <v>2746.141299594573</v>
      </c>
      <c r="R21" s="5">
        <v>2708.4662276651034</v>
      </c>
      <c r="S21" s="5">
        <v>2893.8361701034937</v>
      </c>
      <c r="T21" s="5">
        <v>2605.3319831396511</v>
      </c>
      <c r="U21" s="5">
        <v>2773.6327203943579</v>
      </c>
      <c r="V21" s="5">
        <v>3155.9697450956337</v>
      </c>
      <c r="W21" s="5">
        <v>3184.3465758460325</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167.50140966964565</v>
      </c>
      <c r="T22" s="5">
        <v>154.24699193807729</v>
      </c>
      <c r="U22" s="5">
        <v>162.18676322580444</v>
      </c>
      <c r="V22" s="5">
        <v>158.38395498072919</v>
      </c>
      <c r="W22" s="5">
        <v>159.89358347216694</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65.661321765663473</v>
      </c>
      <c r="D24" s="17">
        <v>98.045952274623218</v>
      </c>
      <c r="E24" s="17">
        <v>111.07560773127261</v>
      </c>
      <c r="F24" s="17">
        <v>159.69453940401451</v>
      </c>
      <c r="G24" s="17">
        <v>164.54652328804295</v>
      </c>
      <c r="H24" s="17">
        <v>229.90789376911221</v>
      </c>
      <c r="I24" s="17">
        <v>437.10648181496276</v>
      </c>
      <c r="J24" s="17">
        <v>390.25151913241211</v>
      </c>
      <c r="K24" s="17">
        <v>500.1996757690091</v>
      </c>
      <c r="L24" s="17">
        <v>546.55815167113508</v>
      </c>
      <c r="M24" s="17">
        <v>547.88425665877651</v>
      </c>
      <c r="N24" s="17">
        <v>786.14723469852106</v>
      </c>
      <c r="O24" s="17">
        <v>1178.210469084685</v>
      </c>
      <c r="P24" s="17">
        <v>1602.7977752623572</v>
      </c>
      <c r="Q24" s="17">
        <v>3107.4335861232948</v>
      </c>
      <c r="R24" s="17">
        <v>3146.8189664898532</v>
      </c>
      <c r="S24" s="17">
        <v>3527.8614373476921</v>
      </c>
      <c r="T24" s="17">
        <v>3995.967627498997</v>
      </c>
      <c r="U24" s="17">
        <v>4212.7394494033551</v>
      </c>
      <c r="V24" s="17">
        <v>4624.5818087436146</v>
      </c>
      <c r="W24" s="17">
        <v>4687.7230948045599</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38.582524031317817</v>
      </c>
      <c r="D28" s="5">
        <v>33.52015643314904</v>
      </c>
      <c r="E28" s="5">
        <v>29.123338887063785</v>
      </c>
      <c r="F28" s="5">
        <v>33.713591890743103</v>
      </c>
      <c r="G28" s="5">
        <v>48.334345026057719</v>
      </c>
      <c r="H28" s="5">
        <v>67.70480564697975</v>
      </c>
      <c r="I28" s="5">
        <v>69.925469747051324</v>
      </c>
      <c r="J28" s="5">
        <v>80.356874605387787</v>
      </c>
      <c r="K28" s="5">
        <v>85.879330863257607</v>
      </c>
      <c r="L28" s="5">
        <v>119.73192985479722</v>
      </c>
      <c r="M28" s="5">
        <v>130.22607079093788</v>
      </c>
      <c r="N28" s="5">
        <v>157.50021375194237</v>
      </c>
      <c r="O28" s="5">
        <v>148.25463425720312</v>
      </c>
      <c r="P28" s="5">
        <v>172.39510304470397</v>
      </c>
      <c r="Q28" s="5">
        <v>199.95693327380084</v>
      </c>
      <c r="R28" s="5">
        <v>220.93305606046974</v>
      </c>
      <c r="S28" s="5">
        <v>223.31437952578347</v>
      </c>
      <c r="T28" s="5">
        <v>246.05788745374358</v>
      </c>
      <c r="U28" s="5">
        <v>266.05089780767446</v>
      </c>
      <c r="V28" s="5">
        <v>278.97837419844871</v>
      </c>
      <c r="W28" s="5">
        <v>1129.5750766362949</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84.247067465319418</v>
      </c>
      <c r="D32" s="17">
        <v>88.215562148471037</v>
      </c>
      <c r="E32" s="17">
        <v>95.569161316425777</v>
      </c>
      <c r="F32" s="17">
        <v>115.1428391694015</v>
      </c>
      <c r="G32" s="17">
        <v>141.80268633226882</v>
      </c>
      <c r="H32" s="17">
        <v>173.42209314532676</v>
      </c>
      <c r="I32" s="17">
        <v>186.66331207665831</v>
      </c>
      <c r="J32" s="17">
        <v>204.62876172839179</v>
      </c>
      <c r="K32" s="17">
        <v>228.5843788656606</v>
      </c>
      <c r="L32" s="17">
        <v>273.43409160239219</v>
      </c>
      <c r="M32" s="17">
        <v>284.25702988867687</v>
      </c>
      <c r="N32" s="17">
        <v>318.33600820398738</v>
      </c>
      <c r="O32" s="17">
        <v>315.19696253225311</v>
      </c>
      <c r="P32" s="17">
        <v>356.21553713701297</v>
      </c>
      <c r="Q32" s="17">
        <v>408.49907476509884</v>
      </c>
      <c r="R32" s="17">
        <v>456.23965194289372</v>
      </c>
      <c r="S32" s="17">
        <v>482.73034704322646</v>
      </c>
      <c r="T32" s="17">
        <v>527.79878186531562</v>
      </c>
      <c r="U32" s="17">
        <v>570.41600006765748</v>
      </c>
      <c r="V32" s="17">
        <v>604.12345697540172</v>
      </c>
      <c r="W32" s="17">
        <v>1469.2153706763397</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92.974578546546837</v>
      </c>
      <c r="D36" s="5">
        <v>93.490553656458644</v>
      </c>
      <c r="E36" s="5">
        <v>89.071657612253176</v>
      </c>
      <c r="F36" s="5">
        <v>58.009245422885975</v>
      </c>
      <c r="G36" s="5">
        <v>76.405209464089893</v>
      </c>
      <c r="H36" s="5">
        <v>92.98646842345876</v>
      </c>
      <c r="I36" s="5">
        <v>85.190741603563168</v>
      </c>
      <c r="J36" s="5">
        <v>89.435346452668341</v>
      </c>
      <c r="K36" s="5">
        <v>81.048113204793324</v>
      </c>
      <c r="L36" s="5">
        <v>110.2430505676809</v>
      </c>
      <c r="M36" s="5">
        <v>109.14698010849504</v>
      </c>
      <c r="N36" s="5">
        <v>122.77617516478966</v>
      </c>
      <c r="O36" s="5">
        <v>127.47473461859485</v>
      </c>
      <c r="P36" s="5">
        <v>119.27255954200155</v>
      </c>
      <c r="Q36" s="5">
        <v>122.90068983819532</v>
      </c>
      <c r="R36" s="5">
        <v>511.29522613047953</v>
      </c>
      <c r="S36" s="5">
        <v>497.65575533205555</v>
      </c>
      <c r="T36" s="5">
        <v>497.54828355440475</v>
      </c>
      <c r="U36" s="5">
        <v>503.50745273197373</v>
      </c>
      <c r="V36" s="5">
        <v>500.75443429420551</v>
      </c>
      <c r="W36" s="5">
        <v>567.15427907810783</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251.6497405504978</v>
      </c>
      <c r="R37" s="5">
        <v>460.68902015913505</v>
      </c>
      <c r="S37" s="5">
        <v>916.90737253276268</v>
      </c>
      <c r="T37" s="5">
        <v>895.53008926908944</v>
      </c>
      <c r="U37" s="5">
        <v>920.15462083375724</v>
      </c>
      <c r="V37" s="5">
        <v>892.49719348724773</v>
      </c>
      <c r="W37" s="5">
        <v>887.12277820804479</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192.70308988693932</v>
      </c>
      <c r="D40" s="17">
        <v>192.63081973292685</v>
      </c>
      <c r="E40" s="17">
        <v>189.60970681579715</v>
      </c>
      <c r="F40" s="17">
        <v>156.54971812472067</v>
      </c>
      <c r="G40" s="17">
        <v>168.13944536566061</v>
      </c>
      <c r="H40" s="17">
        <v>181.53549710192686</v>
      </c>
      <c r="I40" s="17">
        <v>172.36598452241049</v>
      </c>
      <c r="J40" s="17">
        <v>173.02607728552914</v>
      </c>
      <c r="K40" s="17">
        <v>164.80792190637925</v>
      </c>
      <c r="L40" s="17">
        <v>193.34383049281109</v>
      </c>
      <c r="M40" s="17">
        <v>190.65823779879673</v>
      </c>
      <c r="N40" s="17">
        <v>203.19200947474806</v>
      </c>
      <c r="O40" s="17">
        <v>207.11712823939345</v>
      </c>
      <c r="P40" s="17">
        <v>200.71284220533323</v>
      </c>
      <c r="Q40" s="17">
        <v>459.51251431006204</v>
      </c>
      <c r="R40" s="17">
        <v>1063.2889978128123</v>
      </c>
      <c r="S40" s="17">
        <v>1513.5125697378974</v>
      </c>
      <c r="T40" s="17">
        <v>1497.8501916690791</v>
      </c>
      <c r="U40" s="17">
        <v>1535.9855658679799</v>
      </c>
      <c r="V40" s="17">
        <v>1510.3481487599522</v>
      </c>
      <c r="W40" s="17">
        <v>1574.6338811318308</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0.45934993699886068</v>
      </c>
      <c r="D44" s="5">
        <v>6.8925652884379601E-2</v>
      </c>
      <c r="E44" s="5">
        <v>0.26797568299362712</v>
      </c>
      <c r="F44" s="5">
        <v>0.76271442713833038</v>
      </c>
      <c r="G44" s="5">
        <v>0.98214620491674509</v>
      </c>
      <c r="H44" s="5">
        <v>1.6679288896454465</v>
      </c>
      <c r="I44" s="5">
        <v>0.36954476933089137</v>
      </c>
      <c r="J44" s="5">
        <v>0.25381301662117367</v>
      </c>
      <c r="K44" s="5">
        <v>0.59582481009790078</v>
      </c>
      <c r="L44" s="5">
        <v>1.7493704208526095</v>
      </c>
      <c r="M44" s="5">
        <v>3.5944362859542274</v>
      </c>
      <c r="N44" s="5">
        <v>5.2538170807393243</v>
      </c>
      <c r="O44" s="5">
        <v>5.3420986623034716</v>
      </c>
      <c r="P44" s="5">
        <v>4.8120831441292333</v>
      </c>
      <c r="Q44" s="5">
        <v>7.762024129116373</v>
      </c>
      <c r="R44" s="5">
        <v>14.940898030250516</v>
      </c>
      <c r="S44" s="5">
        <v>16.997780327324129</v>
      </c>
      <c r="T44" s="5">
        <v>13.281933775422681</v>
      </c>
      <c r="U44" s="5">
        <v>16.052762905695484</v>
      </c>
      <c r="V44" s="5">
        <v>19.771352394116789</v>
      </c>
      <c r="W44" s="5">
        <v>14.944458057048251</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6.3979660130134803</v>
      </c>
      <c r="D48" s="17">
        <v>7.0141481736784694</v>
      </c>
      <c r="E48" s="17">
        <v>8.2623093072509768</v>
      </c>
      <c r="F48" s="17">
        <v>10.23308749351224</v>
      </c>
      <c r="G48" s="17">
        <v>11.442423217056346</v>
      </c>
      <c r="H48" s="17">
        <v>13.128415575092747</v>
      </c>
      <c r="I48" s="17">
        <v>12.754168987385592</v>
      </c>
      <c r="J48" s="17">
        <v>13.187852130031173</v>
      </c>
      <c r="K48" s="17">
        <v>15.4532444850723</v>
      </c>
      <c r="L48" s="17">
        <v>17.496996276949108</v>
      </c>
      <c r="M48" s="17">
        <v>19.071318513055225</v>
      </c>
      <c r="N48" s="17">
        <v>21.228128215526723</v>
      </c>
      <c r="O48" s="17">
        <v>21.583102118100172</v>
      </c>
      <c r="P48" s="17">
        <v>22.471728483336634</v>
      </c>
      <c r="Q48" s="17">
        <v>27.366183509934473</v>
      </c>
      <c r="R48" s="17">
        <v>36.852547044099616</v>
      </c>
      <c r="S48" s="17">
        <v>40.894478465595327</v>
      </c>
      <c r="T48" s="17">
        <v>38.717306495635981</v>
      </c>
      <c r="U48" s="17">
        <v>43.453299549774385</v>
      </c>
      <c r="V48" s="17">
        <v>48.419571658495883</v>
      </c>
      <c r="W48" s="17">
        <v>44.185912608392655</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312.20613539999999</v>
      </c>
      <c r="G5" s="5">
        <v>312.20613539999999</v>
      </c>
      <c r="H5" s="5">
        <v>312.20613539999999</v>
      </c>
      <c r="I5" s="5">
        <v>312.20613539999999</v>
      </c>
      <c r="J5" s="5">
        <v>582.92819538000003</v>
      </c>
      <c r="K5" s="5">
        <v>1820.25802944</v>
      </c>
      <c r="L5" s="5">
        <v>1820.25802944</v>
      </c>
      <c r="M5" s="5">
        <v>1820.25802944</v>
      </c>
      <c r="N5" s="5">
        <v>4122.4837071599995</v>
      </c>
      <c r="O5" s="5">
        <v>4122.4837071599995</v>
      </c>
      <c r="P5" s="5">
        <v>4327.2049708199993</v>
      </c>
      <c r="Q5" s="5">
        <v>5285.2205425199991</v>
      </c>
      <c r="R5" s="5">
        <v>6378.8762731199986</v>
      </c>
      <c r="S5" s="5">
        <v>7343.4656022599993</v>
      </c>
      <c r="T5" s="5">
        <v>7875.5304521399994</v>
      </c>
      <c r="U5" s="5">
        <v>8034.0922262999993</v>
      </c>
      <c r="V5" s="5">
        <v>8034.0922262999993</v>
      </c>
      <c r="W5" s="5">
        <v>8738.3220087000009</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1182.469838325527</v>
      </c>
      <c r="N7" s="5">
        <v>1280.7042009241272</v>
      </c>
      <c r="O7" s="5">
        <v>1604.0002101448276</v>
      </c>
      <c r="P7" s="5">
        <v>1709.0209773928275</v>
      </c>
      <c r="Q7" s="5">
        <v>1850.4018617504275</v>
      </c>
      <c r="R7" s="5">
        <v>1937.3450212765276</v>
      </c>
      <c r="S7" s="5">
        <v>2026.787337083128</v>
      </c>
      <c r="T7" s="5">
        <v>2131.9977228192279</v>
      </c>
      <c r="U7" s="5">
        <v>2251.1585883220278</v>
      </c>
      <c r="V7" s="5">
        <v>2315.2335862107288</v>
      </c>
      <c r="W7" s="5">
        <v>2410.7386497671287</v>
      </c>
    </row>
    <row r="8" spans="1:23">
      <c r="A8" s="6" t="s">
        <v>76</v>
      </c>
      <c r="B8" s="6" t="s">
        <v>129</v>
      </c>
      <c r="C8" s="5">
        <v>0</v>
      </c>
      <c r="D8" s="5">
        <v>20</v>
      </c>
      <c r="E8" s="5">
        <v>20</v>
      </c>
      <c r="F8" s="5">
        <v>20</v>
      </c>
      <c r="G8" s="5">
        <v>59.194746950000003</v>
      </c>
      <c r="H8" s="5">
        <v>59.194746950000003</v>
      </c>
      <c r="I8" s="5">
        <v>59.194746950000003</v>
      </c>
      <c r="J8" s="5">
        <v>59.194746950000003</v>
      </c>
      <c r="K8" s="5">
        <v>59.194746950000003</v>
      </c>
      <c r="L8" s="5">
        <v>59.194746950000003</v>
      </c>
      <c r="M8" s="5">
        <v>143.84895713</v>
      </c>
      <c r="N8" s="5">
        <v>506.32886731999997</v>
      </c>
      <c r="O8" s="5">
        <v>630.73726880000004</v>
      </c>
      <c r="P8" s="5">
        <v>1335.84364519</v>
      </c>
      <c r="Q8" s="5">
        <v>3215.3610739999999</v>
      </c>
      <c r="R8" s="5">
        <v>3707.0978989599998</v>
      </c>
      <c r="S8" s="5">
        <v>4637.34143984</v>
      </c>
      <c r="T8" s="5">
        <v>4702.7215454799998</v>
      </c>
      <c r="U8" s="5">
        <v>5234.4162614299994</v>
      </c>
      <c r="V8" s="5">
        <v>5234.4162614299994</v>
      </c>
      <c r="W8" s="5">
        <v>5234.4162614299994</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2156.3220643599998</v>
      </c>
      <c r="Q9" s="5">
        <v>2156.3220643599998</v>
      </c>
      <c r="R9" s="5">
        <v>2156.3220643599998</v>
      </c>
      <c r="S9" s="5">
        <v>2156.3220643599998</v>
      </c>
      <c r="T9" s="5">
        <v>2266.3855260799996</v>
      </c>
      <c r="U9" s="5">
        <v>2308.5484220699996</v>
      </c>
      <c r="V9" s="5">
        <v>2308.5484220699996</v>
      </c>
      <c r="W9" s="5">
        <v>2308.5484220699996</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2526.3230604663022</v>
      </c>
      <c r="G13" s="17">
        <v>2661.9746963105295</v>
      </c>
      <c r="H13" s="17">
        <v>2763.5480247149449</v>
      </c>
      <c r="I13" s="17">
        <v>2871.670055949804</v>
      </c>
      <c r="J13" s="17">
        <v>3261.6392180102694</v>
      </c>
      <c r="K13" s="17">
        <v>4687.9806793595753</v>
      </c>
      <c r="L13" s="17">
        <v>4996.1043096066824</v>
      </c>
      <c r="M13" s="17">
        <v>5546.9990907975043</v>
      </c>
      <c r="N13" s="17">
        <v>8352.2475181551781</v>
      </c>
      <c r="O13" s="17">
        <v>8842.510456652315</v>
      </c>
      <c r="P13" s="17">
        <v>10022.088727170141</v>
      </c>
      <c r="Q13" s="17">
        <v>13045.607257332395</v>
      </c>
      <c r="R13" s="17">
        <v>14768.128682920225</v>
      </c>
      <c r="S13" s="17">
        <v>16804.082879951442</v>
      </c>
      <c r="T13" s="17">
        <v>17665.959434952794</v>
      </c>
      <c r="U13" s="17">
        <v>18572.333877286208</v>
      </c>
      <c r="V13" s="17">
        <v>18689.33709448771</v>
      </c>
      <c r="W13" s="17">
        <v>19541.889348991197</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270.72205997999998</v>
      </c>
      <c r="K18" s="5">
        <v>1508.05189404</v>
      </c>
      <c r="L18" s="5">
        <v>1508.05189404</v>
      </c>
      <c r="M18" s="5">
        <v>1508.05189404</v>
      </c>
      <c r="N18" s="5">
        <v>3810.2775717599998</v>
      </c>
      <c r="O18" s="5">
        <v>3810.2775717599998</v>
      </c>
      <c r="P18" s="5">
        <v>4014.99883542</v>
      </c>
      <c r="Q18" s="5">
        <v>4973.0144071200002</v>
      </c>
      <c r="R18" s="5">
        <v>6066.6701377199997</v>
      </c>
      <c r="S18" s="5">
        <v>6066.6701377199997</v>
      </c>
      <c r="T18" s="5">
        <v>6356.1537048600003</v>
      </c>
      <c r="U18" s="5">
        <v>6514.7154790200002</v>
      </c>
      <c r="V18" s="5">
        <v>6514.7154790200002</v>
      </c>
      <c r="W18" s="5">
        <v>7218.94526142</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282.40290171041471</v>
      </c>
      <c r="N20" s="5">
        <v>341.42718685391475</v>
      </c>
      <c r="O20" s="5">
        <v>628.97616954371472</v>
      </c>
      <c r="P20" s="5">
        <v>672.14186093361468</v>
      </c>
      <c r="Q20" s="5">
        <v>730.52074737841474</v>
      </c>
      <c r="R20" s="5">
        <v>764.81676743401476</v>
      </c>
      <c r="S20" s="5">
        <v>801.92092550651478</v>
      </c>
      <c r="T20" s="5">
        <v>844.59188638141472</v>
      </c>
      <c r="U20" s="5">
        <v>892.16470041341472</v>
      </c>
      <c r="V20" s="5">
        <v>916.67986137751473</v>
      </c>
      <c r="W20" s="5">
        <v>939.42908841211477</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181.79675795</v>
      </c>
      <c r="Q21" s="5">
        <v>181.79675795</v>
      </c>
      <c r="R21" s="5">
        <v>181.79675795</v>
      </c>
      <c r="S21" s="5">
        <v>181.79675795</v>
      </c>
      <c r="T21" s="5">
        <v>181.79675795</v>
      </c>
      <c r="U21" s="5">
        <v>181.79675795</v>
      </c>
      <c r="V21" s="5">
        <v>181.79675795</v>
      </c>
      <c r="W21" s="5">
        <v>181.79675795</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2597.2439172977406</v>
      </c>
      <c r="K26" s="17">
        <v>3919.1239577742299</v>
      </c>
      <c r="L26" s="17">
        <v>3953.2727577432729</v>
      </c>
      <c r="M26" s="17">
        <v>4016.7265647091513</v>
      </c>
      <c r="N26" s="17">
        <v>6396.0716859697113</v>
      </c>
      <c r="O26" s="17">
        <v>6701.4283980989112</v>
      </c>
      <c r="P26" s="17">
        <v>7152.8814230528078</v>
      </c>
      <c r="Q26" s="17">
        <v>8186.311989009585</v>
      </c>
      <c r="R26" s="17">
        <v>9334.2804199607635</v>
      </c>
      <c r="S26" s="17">
        <v>9392.8616984309847</v>
      </c>
      <c r="T26" s="17">
        <v>9747.5238403472085</v>
      </c>
      <c r="U26" s="17">
        <v>9974.3385641168825</v>
      </c>
      <c r="V26" s="17">
        <v>10020.670703872436</v>
      </c>
      <c r="W26" s="17">
        <v>10768.52327336423</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420.66878586000001</v>
      </c>
      <c r="T31" s="5">
        <v>663.25006859999996</v>
      </c>
      <c r="U31" s="5">
        <v>663.25006859999996</v>
      </c>
      <c r="V31" s="5">
        <v>663.25006859999996</v>
      </c>
      <c r="W31" s="5">
        <v>663.25006859999996</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1450.7426096199999</v>
      </c>
      <c r="R34" s="5">
        <v>1942.4794345800001</v>
      </c>
      <c r="S34" s="5">
        <v>2637.3280688300001</v>
      </c>
      <c r="T34" s="5">
        <v>2637.3280688300001</v>
      </c>
      <c r="U34" s="5">
        <v>2637.3280688300001</v>
      </c>
      <c r="V34" s="5">
        <v>2637.3280688300001</v>
      </c>
      <c r="W34" s="5">
        <v>2637.3280688300001</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1769.4314098918937</v>
      </c>
      <c r="R39" s="17">
        <v>2290.9857600944238</v>
      </c>
      <c r="S39" s="17">
        <v>3434.0902088352045</v>
      </c>
      <c r="T39" s="17">
        <v>3708.4670164461113</v>
      </c>
      <c r="U39" s="17">
        <v>3746.8330214437497</v>
      </c>
      <c r="V39" s="17">
        <v>3771.1812117957115</v>
      </c>
      <c r="W39" s="17">
        <v>3829.9907939396007</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145</v>
      </c>
      <c r="B47" s="6" t="s">
        <v>129</v>
      </c>
      <c r="C47" s="5">
        <v>0</v>
      </c>
      <c r="D47" s="5">
        <v>0</v>
      </c>
      <c r="E47" s="5">
        <v>0</v>
      </c>
      <c r="F47" s="5">
        <v>0</v>
      </c>
      <c r="G47" s="5">
        <v>39.194746950000003</v>
      </c>
      <c r="H47" s="5">
        <v>39.194746950000003</v>
      </c>
      <c r="I47" s="5">
        <v>39.194746950000003</v>
      </c>
      <c r="J47" s="5">
        <v>39.194746950000003</v>
      </c>
      <c r="K47" s="5">
        <v>39.194746950000003</v>
      </c>
      <c r="L47" s="5">
        <v>39.194746950000003</v>
      </c>
      <c r="M47" s="5">
        <v>123.84895713</v>
      </c>
      <c r="N47" s="5">
        <v>486.32886731999997</v>
      </c>
      <c r="O47" s="5">
        <v>486.32886731999997</v>
      </c>
      <c r="P47" s="5">
        <v>486.32886731999997</v>
      </c>
      <c r="Q47" s="5">
        <v>628.75616331999993</v>
      </c>
      <c r="R47" s="5">
        <v>628.75616331999993</v>
      </c>
      <c r="S47" s="5">
        <v>737.96547217</v>
      </c>
      <c r="T47" s="5">
        <v>803.34557781000001</v>
      </c>
      <c r="U47" s="5">
        <v>1335.0402937600002</v>
      </c>
      <c r="V47" s="5">
        <v>1335.0402937600002</v>
      </c>
      <c r="W47" s="5">
        <v>1335.0402937600002</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116.32206436</v>
      </c>
      <c r="Q48" s="5">
        <v>116.32206436</v>
      </c>
      <c r="R48" s="5">
        <v>116.32206436</v>
      </c>
      <c r="S48" s="5">
        <v>116.32206436</v>
      </c>
      <c r="T48" s="5">
        <v>226.38552608000001</v>
      </c>
      <c r="U48" s="5">
        <v>268.54842207000002</v>
      </c>
      <c r="V48" s="5">
        <v>268.54842207000002</v>
      </c>
      <c r="W48" s="5">
        <v>268.54842207000002</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305.34973131013163</v>
      </c>
      <c r="N52" s="17">
        <v>699.3919168745482</v>
      </c>
      <c r="O52" s="17">
        <v>728.47518648386097</v>
      </c>
      <c r="P52" s="17">
        <v>891.4776361486422</v>
      </c>
      <c r="Q52" s="17">
        <v>1090.5842903684893</v>
      </c>
      <c r="R52" s="17">
        <v>1130.303296046972</v>
      </c>
      <c r="S52" s="17">
        <v>1280.4392362233261</v>
      </c>
      <c r="T52" s="17">
        <v>1498.9498130389022</v>
      </c>
      <c r="U52" s="17">
        <v>2124.1864239511433</v>
      </c>
      <c r="V52" s="17">
        <v>2160.8214628847836</v>
      </c>
      <c r="W52" s="17">
        <v>2195.7467722363276</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312.20613539999999</v>
      </c>
      <c r="S57" s="5">
        <v>856.12667868000005</v>
      </c>
      <c r="T57" s="5">
        <v>856.12667868000005</v>
      </c>
      <c r="U57" s="5">
        <v>856.12667868000005</v>
      </c>
      <c r="V57" s="5">
        <v>856.12667868000005</v>
      </c>
      <c r="W57" s="5">
        <v>856.12667868000005</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622.69689901553681</v>
      </c>
      <c r="N59" s="5">
        <v>626.68736839973678</v>
      </c>
      <c r="O59" s="5">
        <v>630.49263781203672</v>
      </c>
      <c r="P59" s="5">
        <v>636.25616926753673</v>
      </c>
      <c r="Q59" s="5">
        <v>645.42487633923679</v>
      </c>
      <c r="R59" s="5">
        <v>651.48536520883681</v>
      </c>
      <c r="S59" s="5">
        <v>658.10727937253682</v>
      </c>
      <c r="T59" s="5">
        <v>665.88184576323681</v>
      </c>
      <c r="U59" s="5">
        <v>674.80474573933679</v>
      </c>
      <c r="V59" s="5">
        <v>678.70241846673684</v>
      </c>
      <c r="W59" s="5">
        <v>682.57895503183681</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954.06554311000002</v>
      </c>
      <c r="R60" s="5">
        <v>954.06554311000002</v>
      </c>
      <c r="S60" s="5">
        <v>1080.25114089</v>
      </c>
      <c r="T60" s="5">
        <v>1080.25114089</v>
      </c>
      <c r="U60" s="5">
        <v>1080.25114089</v>
      </c>
      <c r="V60" s="5">
        <v>1080.25114089</v>
      </c>
      <c r="W60" s="5">
        <v>1080.25114089</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982.12057552383169</v>
      </c>
      <c r="N65" s="17">
        <v>990.49852352732364</v>
      </c>
      <c r="O65" s="17">
        <v>997.7599381030667</v>
      </c>
      <c r="P65" s="17">
        <v>1008.3326885997159</v>
      </c>
      <c r="Q65" s="17">
        <v>1975.8186886847493</v>
      </c>
      <c r="R65" s="17">
        <v>1987.1657985883605</v>
      </c>
      <c r="S65" s="17">
        <v>2669.2294020281161</v>
      </c>
      <c r="T65" s="17">
        <v>2681.328355826724</v>
      </c>
      <c r="U65" s="17">
        <v>2694.8337444327631</v>
      </c>
      <c r="V65" s="17">
        <v>2703.4125996355788</v>
      </c>
      <c r="W65" s="17">
        <v>2713.219259920661</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76</v>
      </c>
      <c r="B7" s="6" t="s">
        <v>128</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765.47326424552716</v>
      </c>
      <c r="N7" s="5">
        <v>833.94776476412733</v>
      </c>
      <c r="O7" s="5">
        <v>1099.7098049848273</v>
      </c>
      <c r="P7" s="5">
        <v>1204.7305722328272</v>
      </c>
      <c r="Q7" s="5">
        <v>1346.1114565904281</v>
      </c>
      <c r="R7" s="5">
        <v>2225.7317144165281</v>
      </c>
      <c r="S7" s="5">
        <v>2315.1740302231283</v>
      </c>
      <c r="T7" s="5">
        <v>3848.1763404492285</v>
      </c>
      <c r="U7" s="5">
        <v>3967.3372059520279</v>
      </c>
      <c r="V7" s="5">
        <v>4031.412203840729</v>
      </c>
      <c r="W7" s="5">
        <v>5903.9653789171271</v>
      </c>
    </row>
    <row r="8" spans="1:23">
      <c r="A8" s="6" t="s">
        <v>76</v>
      </c>
      <c r="B8" s="6" t="s">
        <v>129</v>
      </c>
      <c r="C8" s="5">
        <v>0</v>
      </c>
      <c r="D8" s="5">
        <v>20</v>
      </c>
      <c r="E8" s="5">
        <v>20</v>
      </c>
      <c r="F8" s="5">
        <v>20</v>
      </c>
      <c r="G8" s="5">
        <v>20</v>
      </c>
      <c r="H8" s="5">
        <v>20</v>
      </c>
      <c r="I8" s="5">
        <v>20</v>
      </c>
      <c r="J8" s="5">
        <v>20</v>
      </c>
      <c r="K8" s="5">
        <v>20</v>
      </c>
      <c r="L8" s="5">
        <v>20</v>
      </c>
      <c r="M8" s="5">
        <v>20</v>
      </c>
      <c r="N8" s="5">
        <v>20</v>
      </c>
      <c r="O8" s="5">
        <v>796.87995479000006</v>
      </c>
      <c r="P8" s="5">
        <v>1819.29403731</v>
      </c>
      <c r="Q8" s="5">
        <v>3622.5539560999996</v>
      </c>
      <c r="R8" s="5">
        <v>3831.9034442199995</v>
      </c>
      <c r="S8" s="5">
        <v>4676.52567241</v>
      </c>
      <c r="T8" s="5">
        <v>4676.52567241</v>
      </c>
      <c r="U8" s="5">
        <v>4676.52567241</v>
      </c>
      <c r="V8" s="5">
        <v>5339.3643742100003</v>
      </c>
      <c r="W8" s="5">
        <v>5339.3643742100003</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2094.4372877999999</v>
      </c>
      <c r="T9" s="5">
        <v>2094.4372877999999</v>
      </c>
      <c r="U9" s="5">
        <v>2094.4372877999999</v>
      </c>
      <c r="V9" s="5">
        <v>2094.4372877999999</v>
      </c>
      <c r="W9" s="5">
        <v>2094.4372877999999</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3035</v>
      </c>
      <c r="J11" s="5">
        <v>3035</v>
      </c>
      <c r="K11" s="5">
        <v>3035</v>
      </c>
      <c r="L11" s="5">
        <v>3035</v>
      </c>
      <c r="M11" s="5">
        <v>3035</v>
      </c>
      <c r="N11" s="5">
        <v>3857.5</v>
      </c>
      <c r="O11" s="5">
        <v>3857.5</v>
      </c>
      <c r="P11" s="5">
        <v>3857.5</v>
      </c>
      <c r="Q11" s="5">
        <v>5312.5</v>
      </c>
      <c r="R11" s="5">
        <v>6062.5</v>
      </c>
      <c r="S11" s="5">
        <v>6062.5</v>
      </c>
      <c r="T11" s="5">
        <v>6062.5</v>
      </c>
      <c r="U11" s="5">
        <v>6062.5</v>
      </c>
      <c r="V11" s="5">
        <v>6062.5</v>
      </c>
      <c r="W11" s="5">
        <v>6062.5</v>
      </c>
    </row>
    <row r="12" spans="1:23">
      <c r="A12" s="6" t="s">
        <v>76</v>
      </c>
      <c r="B12" s="6" t="s">
        <v>134</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3185.8955301475048</v>
      </c>
      <c r="N13" s="17">
        <v>3296.6785075151784</v>
      </c>
      <c r="O13" s="17">
        <v>4381.8790303223141</v>
      </c>
      <c r="P13" s="17">
        <v>5557.7216789501435</v>
      </c>
      <c r="Q13" s="17">
        <v>7546.967127392395</v>
      </c>
      <c r="R13" s="17">
        <v>9076.1225838402279</v>
      </c>
      <c r="S13" s="17">
        <v>10116.303426841445</v>
      </c>
      <c r="T13" s="17">
        <v>11698.463489092794</v>
      </c>
      <c r="U13" s="17">
        <v>11872.418545326209</v>
      </c>
      <c r="V13" s="17">
        <v>12652.26046432771</v>
      </c>
      <c r="W13" s="17">
        <v>14577.631047951196</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433.80778810041477</v>
      </c>
      <c r="N20" s="5">
        <v>463.0722111639148</v>
      </c>
      <c r="O20" s="5">
        <v>693.08722485371493</v>
      </c>
      <c r="P20" s="5">
        <v>736.25291624361489</v>
      </c>
      <c r="Q20" s="5">
        <v>794.63180268841495</v>
      </c>
      <c r="R20" s="5">
        <v>828.92782274401497</v>
      </c>
      <c r="S20" s="5">
        <v>866.03198081651499</v>
      </c>
      <c r="T20" s="5">
        <v>908.70294169141494</v>
      </c>
      <c r="U20" s="5">
        <v>956.27575572341493</v>
      </c>
      <c r="V20" s="5">
        <v>980.79091668751494</v>
      </c>
      <c r="W20" s="5">
        <v>1003.540143722115</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410.96099397</v>
      </c>
      <c r="P21" s="5">
        <v>1010.88586237</v>
      </c>
      <c r="Q21" s="5">
        <v>1886.4794307900002</v>
      </c>
      <c r="R21" s="5">
        <v>1886.4794307900002</v>
      </c>
      <c r="S21" s="5">
        <v>2171.5345878900002</v>
      </c>
      <c r="T21" s="5">
        <v>2171.5345878900002</v>
      </c>
      <c r="U21" s="5">
        <v>2171.5345878900002</v>
      </c>
      <c r="V21" s="5">
        <v>2680.3358280400003</v>
      </c>
      <c r="W21" s="5">
        <v>2680.3358280400003</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3035</v>
      </c>
      <c r="J24" s="5">
        <v>3035</v>
      </c>
      <c r="K24" s="5">
        <v>3035</v>
      </c>
      <c r="L24" s="5">
        <v>3035</v>
      </c>
      <c r="M24" s="5">
        <v>3035</v>
      </c>
      <c r="N24" s="5">
        <v>3857.5</v>
      </c>
      <c r="O24" s="5">
        <v>3857.5</v>
      </c>
      <c r="P24" s="5">
        <v>3857.5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2660.0795570591513</v>
      </c>
      <c r="N26" s="17">
        <v>2707.4391385197123</v>
      </c>
      <c r="O26" s="17">
        <v>3366.2228756189115</v>
      </c>
      <c r="P26" s="17">
        <v>4031.0827473628083</v>
      </c>
      <c r="Q26" s="17">
        <v>4982.0913100395856</v>
      </c>
      <c r="R26" s="17">
        <v>5036.4040103907628</v>
      </c>
      <c r="S26" s="17">
        <v>5380.0404459609845</v>
      </c>
      <c r="T26" s="17">
        <v>5445.2190207372087</v>
      </c>
      <c r="U26" s="17">
        <v>5513.4719703468836</v>
      </c>
      <c r="V26" s="17">
        <v>6068.6053502524383</v>
      </c>
      <c r="W26" s="17">
        <v>6112.2281373442311</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299.65948373451562</v>
      </c>
      <c r="S33" s="5">
        <v>317.87274139781562</v>
      </c>
      <c r="T33" s="5">
        <v>1769.2405679281153</v>
      </c>
      <c r="U33" s="5">
        <v>1796.8264050280152</v>
      </c>
      <c r="V33" s="5">
        <v>1812.0044178371152</v>
      </c>
      <c r="W33" s="5">
        <v>1826.5872862877152</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385.91896082</v>
      </c>
      <c r="P34" s="5">
        <v>808.40817493999998</v>
      </c>
      <c r="Q34" s="5">
        <v>1497.49935185</v>
      </c>
      <c r="R34" s="5">
        <v>1497.49935185</v>
      </c>
      <c r="S34" s="5">
        <v>1574.3345230699999</v>
      </c>
      <c r="T34" s="5">
        <v>1574.3345230699999</v>
      </c>
      <c r="U34" s="5">
        <v>1574.3345230699999</v>
      </c>
      <c r="V34" s="5">
        <v>1728.37198472</v>
      </c>
      <c r="W34" s="5">
        <v>1728.37198472</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54.4372878</v>
      </c>
      <c r="T35" s="5">
        <v>54.4372878</v>
      </c>
      <c r="U35" s="5">
        <v>54.4372878</v>
      </c>
      <c r="V35" s="5">
        <v>54.4372878</v>
      </c>
      <c r="W35" s="5">
        <v>54.4372878</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638.9574849415576</v>
      </c>
      <c r="P39" s="17">
        <v>1089.8974747606001</v>
      </c>
      <c r="Q39" s="17">
        <v>1816.1881521218938</v>
      </c>
      <c r="R39" s="17">
        <v>1920.4519505644239</v>
      </c>
      <c r="S39" s="17">
        <v>2079.3114382152044</v>
      </c>
      <c r="T39" s="17">
        <v>3538.8988875761111</v>
      </c>
      <c r="U39" s="17">
        <v>3577.264892573749</v>
      </c>
      <c r="V39" s="17">
        <v>3755.6505445757111</v>
      </c>
      <c r="W39" s="17">
        <v>3778.7618249195993</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2085.5827861074913</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1950</v>
      </c>
      <c r="J50" s="5">
        <v>1950</v>
      </c>
      <c r="K50" s="5">
        <v>1950</v>
      </c>
      <c r="L50" s="5">
        <v>1950</v>
      </c>
      <c r="M50" s="5">
        <v>1950</v>
      </c>
      <c r="N50" s="5">
        <v>1950</v>
      </c>
      <c r="O50" s="5">
        <v>1950</v>
      </c>
      <c r="P50" s="5">
        <v>1950</v>
      </c>
      <c r="Q50" s="5">
        <v>1950</v>
      </c>
      <c r="R50" s="5">
        <v>2700</v>
      </c>
      <c r="S50" s="5">
        <v>2700</v>
      </c>
      <c r="T50" s="5">
        <v>2700</v>
      </c>
      <c r="U50" s="5">
        <v>2700</v>
      </c>
      <c r="V50" s="5">
        <v>2700</v>
      </c>
      <c r="W50" s="5">
        <v>2700</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520.59770812114334</v>
      </c>
      <c r="V52" s="17">
        <v>557.23274705478332</v>
      </c>
      <c r="W52" s="17">
        <v>2279.9440476263271</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77.023415869237041</v>
      </c>
      <c r="R59" s="5">
        <v>801.31472983883691</v>
      </c>
      <c r="S59" s="5">
        <v>807.93664400253692</v>
      </c>
      <c r="T59" s="5">
        <v>815.71121039323691</v>
      </c>
      <c r="U59" s="5">
        <v>824.6341103693369</v>
      </c>
      <c r="V59" s="5">
        <v>828.53178309673694</v>
      </c>
      <c r="W59" s="5">
        <v>957.36874176183687</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238.57517346</v>
      </c>
      <c r="R60" s="5">
        <v>447.92466158000002</v>
      </c>
      <c r="S60" s="5">
        <v>930.65656145000003</v>
      </c>
      <c r="T60" s="5">
        <v>930.65656145000003</v>
      </c>
      <c r="U60" s="5">
        <v>930.65656145000003</v>
      </c>
      <c r="V60" s="5">
        <v>930.65656145000003</v>
      </c>
      <c r="W60" s="5">
        <v>930.65656145000003</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127.72509272971615</v>
      </c>
      <c r="Q65" s="17">
        <v>379.72072316474953</v>
      </c>
      <c r="R65" s="17">
        <v>1318.6481462883605</v>
      </c>
      <c r="S65" s="17">
        <v>1813.337508538116</v>
      </c>
      <c r="T65" s="17">
        <v>1825.4364623367242</v>
      </c>
      <c r="U65" s="17">
        <v>1838.9418509427633</v>
      </c>
      <c r="V65" s="17">
        <v>1847.520706145579</v>
      </c>
      <c r="W65" s="17">
        <v>1982.2877885306607</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144</v>
      </c>
      <c r="B12" s="54" t="s">
        <v>169</v>
      </c>
      <c r="C12" s="54" t="s">
        <v>170</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201.28390350000001</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250.13736728000001</v>
      </c>
      <c r="K15" s="5">
        <v>250.13736728000001</v>
      </c>
      <c r="L15" s="5">
        <v>250.13736728000001</v>
      </c>
      <c r="M15" s="5">
        <v>250.13736728000001</v>
      </c>
      <c r="N15" s="5">
        <v>250.13736728000001</v>
      </c>
      <c r="O15" s="5">
        <v>250.13736728000001</v>
      </c>
      <c r="P15" s="5">
        <v>250.13736728000001</v>
      </c>
      <c r="Q15" s="5">
        <v>250.13736728000001</v>
      </c>
      <c r="R15" s="5">
        <v>250.13736728000001</v>
      </c>
      <c r="S15" s="5">
        <v>250.13736728000001</v>
      </c>
      <c r="T15" s="5">
        <v>250.13736728000001</v>
      </c>
      <c r="U15" s="5">
        <v>250.13736728000001</v>
      </c>
      <c r="V15" s="5">
        <v>250.13736728000001</v>
      </c>
      <c r="W15" s="5">
        <v>250.13736728000001</v>
      </c>
      <c r="X15" s="5">
        <v>250.13736728000001</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100</v>
      </c>
      <c r="H27" s="5">
        <v>260</v>
      </c>
      <c r="I27" s="5">
        <v>420</v>
      </c>
      <c r="J27" s="5">
        <v>580</v>
      </c>
      <c r="K27" s="5">
        <v>580</v>
      </c>
      <c r="L27" s="5">
        <v>580</v>
      </c>
      <c r="M27" s="5">
        <v>580</v>
      </c>
      <c r="N27" s="5">
        <v>580</v>
      </c>
      <c r="O27" s="5">
        <v>580</v>
      </c>
      <c r="P27" s="5">
        <v>580</v>
      </c>
      <c r="Q27" s="5">
        <v>580</v>
      </c>
      <c r="R27" s="5">
        <v>580</v>
      </c>
      <c r="S27" s="5">
        <v>580</v>
      </c>
      <c r="T27" s="5">
        <v>580</v>
      </c>
      <c r="U27" s="5">
        <v>580</v>
      </c>
      <c r="V27" s="5">
        <v>580</v>
      </c>
      <c r="W27" s="5">
        <v>580</v>
      </c>
      <c r="X27" s="5">
        <v>580</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384.45175979999999</v>
      </c>
      <c r="N34" s="5">
        <v>634.30753682</v>
      </c>
      <c r="O34" s="5">
        <v>893.33863208000002</v>
      </c>
      <c r="P34" s="5">
        <v>893.33863208000002</v>
      </c>
      <c r="Q34" s="5">
        <v>893.33863208000002</v>
      </c>
      <c r="R34" s="5">
        <v>893.33863208000002</v>
      </c>
      <c r="S34" s="5">
        <v>893.33863208000002</v>
      </c>
      <c r="T34" s="5">
        <v>893.33863208000002</v>
      </c>
      <c r="U34" s="5">
        <v>893.33863208000002</v>
      </c>
      <c r="V34" s="5">
        <v>893.33863208000002</v>
      </c>
      <c r="W34" s="5">
        <v>893.33863208000002</v>
      </c>
      <c r="X34" s="5">
        <v>893.33863208000002</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3" t="s">
        <v>226</v>
      </c>
      <c r="B41" s="103"/>
      <c r="C41" s="86"/>
      <c r="D41" s="55">
        <v>0</v>
      </c>
      <c r="E41" s="55">
        <v>790</v>
      </c>
      <c r="F41" s="55">
        <v>790</v>
      </c>
      <c r="G41" s="55">
        <v>890</v>
      </c>
      <c r="H41" s="55">
        <v>1050</v>
      </c>
      <c r="I41" s="55">
        <v>1703.09187651</v>
      </c>
      <c r="J41" s="55">
        <v>3284.6944686300003</v>
      </c>
      <c r="K41" s="55">
        <v>3345.4950951999999</v>
      </c>
      <c r="L41" s="55">
        <v>4014.2822085500002</v>
      </c>
      <c r="M41" s="55">
        <v>4398.7339683500004</v>
      </c>
      <c r="N41" s="55">
        <v>4648.5897453699999</v>
      </c>
      <c r="O41" s="55">
        <v>5312.6208406300002</v>
      </c>
      <c r="P41" s="55">
        <v>7125.1208406300002</v>
      </c>
      <c r="Q41" s="55">
        <v>7125.1208406300002</v>
      </c>
      <c r="R41" s="55">
        <v>7125.1208406300002</v>
      </c>
      <c r="S41" s="55">
        <v>7125.1208406300002</v>
      </c>
      <c r="T41" s="55">
        <v>7125.1208406300002</v>
      </c>
      <c r="U41" s="55">
        <v>7125.1208406300002</v>
      </c>
      <c r="V41" s="55">
        <v>7125.1208406300002</v>
      </c>
      <c r="W41" s="55">
        <v>7125.1208406300002</v>
      </c>
      <c r="X41" s="55">
        <v>7125.1208406300002</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144</v>
      </c>
      <c r="B52" s="54" t="s">
        <v>169</v>
      </c>
      <c r="C52" s="54" t="s">
        <v>170</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449.86263272000002</v>
      </c>
      <c r="P55" s="5">
        <v>449.86263272000002</v>
      </c>
      <c r="Q55" s="5">
        <v>449.86263272000002</v>
      </c>
      <c r="R55" s="5">
        <v>449.86263272000002</v>
      </c>
      <c r="S55" s="5">
        <v>449.86263272000002</v>
      </c>
      <c r="T55" s="5">
        <v>449.86263272000002</v>
      </c>
      <c r="U55" s="5">
        <v>449.86263272000002</v>
      </c>
      <c r="V55" s="5">
        <v>449.86263272000002</v>
      </c>
      <c r="W55" s="5">
        <v>449.86263272000002</v>
      </c>
      <c r="X55" s="5">
        <v>449.86263272000002</v>
      </c>
      <c r="Z55" s="64"/>
    </row>
    <row r="56" spans="1:26">
      <c r="A56" s="54" t="s">
        <v>127</v>
      </c>
      <c r="B56" s="54" t="s">
        <v>177</v>
      </c>
      <c r="C56" s="54" t="s">
        <v>178</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151.19999999999999</v>
      </c>
      <c r="I65" s="5">
        <v>265.20939670000001</v>
      </c>
      <c r="J65" s="5">
        <v>317.25467635000001</v>
      </c>
      <c r="K65" s="5">
        <v>543.43013439000003</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219.8</v>
      </c>
      <c r="I66" s="5">
        <v>344.79060329999999</v>
      </c>
      <c r="J66" s="5">
        <v>552.74532364000004</v>
      </c>
      <c r="K66" s="5">
        <v>806.56986561000008</v>
      </c>
      <c r="L66" s="5">
        <v>1080</v>
      </c>
      <c r="M66" s="5">
        <v>1080</v>
      </c>
      <c r="N66" s="5">
        <v>1080</v>
      </c>
      <c r="O66" s="5">
        <v>1080</v>
      </c>
      <c r="P66" s="5">
        <v>1080</v>
      </c>
      <c r="Q66" s="5">
        <v>1080</v>
      </c>
      <c r="R66" s="5">
        <v>1080</v>
      </c>
      <c r="S66" s="5">
        <v>1080</v>
      </c>
      <c r="T66" s="5">
        <v>2000</v>
      </c>
      <c r="U66" s="5">
        <v>2000</v>
      </c>
      <c r="V66" s="5">
        <v>2000</v>
      </c>
      <c r="W66" s="5">
        <v>2000</v>
      </c>
      <c r="X66" s="5">
        <v>2000</v>
      </c>
      <c r="Z66" s="64"/>
    </row>
    <row r="67" spans="1:26">
      <c r="A67" s="54" t="s">
        <v>145</v>
      </c>
      <c r="B67" s="54" t="s">
        <v>199</v>
      </c>
      <c r="C67" s="54" t="s">
        <v>200</v>
      </c>
      <c r="D67" s="5">
        <v>0</v>
      </c>
      <c r="E67" s="5">
        <v>0</v>
      </c>
      <c r="F67" s="5">
        <v>0</v>
      </c>
      <c r="G67" s="5">
        <v>0</v>
      </c>
      <c r="H67" s="5">
        <v>0</v>
      </c>
      <c r="I67" s="5">
        <v>0</v>
      </c>
      <c r="J67" s="5">
        <v>220</v>
      </c>
      <c r="K67" s="5">
        <v>220</v>
      </c>
      <c r="L67" s="5">
        <v>220</v>
      </c>
      <c r="M67" s="5">
        <v>220</v>
      </c>
      <c r="N67" s="5">
        <v>220</v>
      </c>
      <c r="O67" s="5">
        <v>220</v>
      </c>
      <c r="P67" s="5">
        <v>220</v>
      </c>
      <c r="Q67" s="5">
        <v>220</v>
      </c>
      <c r="R67" s="5">
        <v>220</v>
      </c>
      <c r="S67" s="5">
        <v>220</v>
      </c>
      <c r="T67" s="5">
        <v>220</v>
      </c>
      <c r="U67" s="5">
        <v>220</v>
      </c>
      <c r="V67" s="5">
        <v>220</v>
      </c>
      <c r="W67" s="5">
        <v>220</v>
      </c>
      <c r="X67" s="5">
        <v>220</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106.66136793</v>
      </c>
      <c r="P70" s="5">
        <v>106.66136793</v>
      </c>
      <c r="Q70" s="5">
        <v>106.66136793</v>
      </c>
      <c r="R70" s="5">
        <v>106.66136792</v>
      </c>
      <c r="S70" s="5">
        <v>106.66136792</v>
      </c>
      <c r="T70" s="5">
        <v>106.66136792</v>
      </c>
      <c r="U70" s="5">
        <v>106.66136792</v>
      </c>
      <c r="V70" s="5">
        <v>106.66136792</v>
      </c>
      <c r="W70" s="5">
        <v>106.66136792</v>
      </c>
      <c r="X70" s="5">
        <v>106.66136792</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36.490711079999997</v>
      </c>
      <c r="X78" s="5">
        <v>36.490711079999997</v>
      </c>
      <c r="Z78" s="64"/>
    </row>
    <row r="79" spans="1:26">
      <c r="A79" s="54" t="s">
        <v>147</v>
      </c>
      <c r="B79" s="54" t="s">
        <v>223</v>
      </c>
      <c r="C79" s="54" t="s">
        <v>224</v>
      </c>
      <c r="D79" s="5">
        <v>0</v>
      </c>
      <c r="E79" s="5">
        <v>0</v>
      </c>
      <c r="F79" s="5">
        <v>0</v>
      </c>
      <c r="G79" s="5">
        <v>0</v>
      </c>
      <c r="H79" s="5">
        <v>0</v>
      </c>
      <c r="I79" s="5">
        <v>0</v>
      </c>
      <c r="J79" s="5">
        <v>69.545876989999996</v>
      </c>
      <c r="K79" s="5">
        <v>69.545876989999996</v>
      </c>
      <c r="L79" s="5">
        <v>69.545876989999996</v>
      </c>
      <c r="M79" s="5">
        <v>69.545876989999996</v>
      </c>
      <c r="N79" s="5">
        <v>69.545876989999996</v>
      </c>
      <c r="O79" s="5">
        <v>454.46383501000003</v>
      </c>
      <c r="P79" s="5">
        <v>454.46383501000003</v>
      </c>
      <c r="Q79" s="5">
        <v>454.46383501000003</v>
      </c>
      <c r="R79" s="5">
        <v>454.46383501000003</v>
      </c>
      <c r="S79" s="5">
        <v>454.46383501000003</v>
      </c>
      <c r="T79" s="5">
        <v>454.46383501000003</v>
      </c>
      <c r="U79" s="5">
        <v>454.46383501000003</v>
      </c>
      <c r="V79" s="5">
        <v>454.46383501000003</v>
      </c>
      <c r="W79" s="5">
        <v>480</v>
      </c>
      <c r="X79" s="5">
        <v>480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3" t="s">
        <v>226</v>
      </c>
      <c r="B81" s="103"/>
      <c r="C81" s="86"/>
      <c r="D81" s="55">
        <v>0</v>
      </c>
      <c r="E81" s="55">
        <v>1087.2</v>
      </c>
      <c r="F81" s="55">
        <v>1087.2</v>
      </c>
      <c r="G81" s="55">
        <v>1087.2</v>
      </c>
      <c r="H81" s="55">
        <v>1656.96063759</v>
      </c>
      <c r="I81" s="55">
        <v>2387</v>
      </c>
      <c r="J81" s="55">
        <v>2981.5458769800002</v>
      </c>
      <c r="K81" s="55">
        <v>4802.4735217999996</v>
      </c>
      <c r="L81" s="55">
        <v>5528.4010357199995</v>
      </c>
      <c r="M81" s="55">
        <v>5528.4010357199995</v>
      </c>
      <c r="N81" s="55">
        <v>5528.4010357199995</v>
      </c>
      <c r="O81" s="55">
        <v>6669.8429943900001</v>
      </c>
      <c r="P81" s="55">
        <v>6669.8429943900001</v>
      </c>
      <c r="Q81" s="55">
        <v>6669.8429943900001</v>
      </c>
      <c r="R81" s="55">
        <v>12449.84299438</v>
      </c>
      <c r="S81" s="55">
        <v>12649.84299438</v>
      </c>
      <c r="T81" s="55">
        <v>13569.84299438</v>
      </c>
      <c r="U81" s="55">
        <v>13569.84299438</v>
      </c>
      <c r="V81" s="55">
        <v>13569.84299438</v>
      </c>
      <c r="W81" s="55">
        <v>13631.86987045</v>
      </c>
      <c r="X81" s="55">
        <v>13631.86987045</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144</v>
      </c>
      <c r="B94" s="54" t="s">
        <v>169</v>
      </c>
      <c r="C94" s="54" t="s">
        <v>170</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201.28390350000001</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250.13736728000001</v>
      </c>
      <c r="K97" s="5">
        <v>250.13736728000001</v>
      </c>
      <c r="L97" s="5">
        <v>250.13736728000001</v>
      </c>
      <c r="M97" s="5">
        <v>250.13736728000001</v>
      </c>
      <c r="N97" s="5">
        <v>250.13736728000001</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265.20939670000001</v>
      </c>
      <c r="J107" s="5">
        <v>317.25467635000001</v>
      </c>
      <c r="K107" s="5">
        <v>543.43013439000003</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219.8</v>
      </c>
      <c r="I108" s="5">
        <v>344.79060329999999</v>
      </c>
      <c r="J108" s="5">
        <v>552.74532364000004</v>
      </c>
      <c r="K108" s="5">
        <v>806.56986561000008</v>
      </c>
      <c r="L108" s="5">
        <v>1080</v>
      </c>
      <c r="M108" s="5">
        <v>1080</v>
      </c>
      <c r="N108" s="5">
        <v>1080</v>
      </c>
      <c r="O108" s="5">
        <v>1080</v>
      </c>
      <c r="P108" s="5">
        <v>1080</v>
      </c>
      <c r="Q108" s="5">
        <v>1080</v>
      </c>
      <c r="R108" s="5">
        <v>1080</v>
      </c>
      <c r="S108" s="5">
        <v>1080</v>
      </c>
      <c r="T108" s="5">
        <v>2000</v>
      </c>
      <c r="U108" s="5">
        <v>2000</v>
      </c>
      <c r="V108" s="5">
        <v>2000</v>
      </c>
      <c r="W108" s="5">
        <v>2000</v>
      </c>
      <c r="X108" s="5">
        <v>2000</v>
      </c>
      <c r="Z108" s="64"/>
    </row>
    <row r="109" spans="1:26">
      <c r="A109" s="54" t="s">
        <v>145</v>
      </c>
      <c r="B109" s="54" t="s">
        <v>199</v>
      </c>
      <c r="C109" s="54" t="s">
        <v>200</v>
      </c>
      <c r="D109" s="5">
        <v>0</v>
      </c>
      <c r="E109" s="5">
        <v>0</v>
      </c>
      <c r="F109" s="5">
        <v>0</v>
      </c>
      <c r="G109" s="5">
        <v>100</v>
      </c>
      <c r="H109" s="5">
        <v>260</v>
      </c>
      <c r="I109" s="5">
        <v>420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106.66136793</v>
      </c>
      <c r="P112" s="5">
        <v>106.66136793</v>
      </c>
      <c r="Q112" s="5">
        <v>106.66136793</v>
      </c>
      <c r="R112" s="5">
        <v>106.66136792</v>
      </c>
      <c r="S112" s="5">
        <v>106.66136792</v>
      </c>
      <c r="T112" s="5">
        <v>106.66136792</v>
      </c>
      <c r="U112" s="5">
        <v>106.66136792</v>
      </c>
      <c r="V112" s="5">
        <v>106.66136792</v>
      </c>
      <c r="W112" s="5">
        <v>106.66136792</v>
      </c>
      <c r="X112" s="5">
        <v>106.66136792</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384.45175979999999</v>
      </c>
      <c r="N116" s="5">
        <v>634.30753682</v>
      </c>
      <c r="O116" s="5">
        <v>893.33863208000002</v>
      </c>
      <c r="P116" s="5">
        <v>893.33863208000002</v>
      </c>
      <c r="Q116" s="5">
        <v>893.33863208000002</v>
      </c>
      <c r="R116" s="5">
        <v>893.33863208000002</v>
      </c>
      <c r="S116" s="5">
        <v>893.33863208000002</v>
      </c>
      <c r="T116" s="5">
        <v>893.33863208000002</v>
      </c>
      <c r="U116" s="5">
        <v>893.33863208000002</v>
      </c>
      <c r="V116" s="5">
        <v>893.33863208000002</v>
      </c>
      <c r="W116" s="5">
        <v>893.33863208000002</v>
      </c>
      <c r="X116" s="5">
        <v>893.33863208000002</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147</v>
      </c>
      <c r="B120" s="54" t="s">
        <v>221</v>
      </c>
      <c r="C120" s="54" t="s">
        <v>222</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186.49071107999998</v>
      </c>
      <c r="X120" s="5">
        <v>186.49071107999998</v>
      </c>
      <c r="Z120" s="64"/>
    </row>
    <row r="121" spans="1:26">
      <c r="A121" s="54" t="s">
        <v>147</v>
      </c>
      <c r="B121" s="54" t="s">
        <v>223</v>
      </c>
      <c r="C121" s="54" t="s">
        <v>224</v>
      </c>
      <c r="D121" s="5">
        <v>0</v>
      </c>
      <c r="E121" s="5">
        <v>0</v>
      </c>
      <c r="F121" s="5">
        <v>0</v>
      </c>
      <c r="G121" s="5">
        <v>0</v>
      </c>
      <c r="H121" s="5">
        <v>0</v>
      </c>
      <c r="I121" s="5">
        <v>0</v>
      </c>
      <c r="J121" s="5">
        <v>69.545876989999996</v>
      </c>
      <c r="K121" s="5">
        <v>69.545876989999996</v>
      </c>
      <c r="L121" s="5">
        <v>69.545876989999996</v>
      </c>
      <c r="M121" s="5">
        <v>69.545876989999996</v>
      </c>
      <c r="N121" s="5">
        <v>69.545876989999996</v>
      </c>
      <c r="O121" s="5">
        <v>454.46383501000003</v>
      </c>
      <c r="P121" s="5">
        <v>454.46383501000003</v>
      </c>
      <c r="Q121" s="5">
        <v>454.46383501000003</v>
      </c>
      <c r="R121" s="5">
        <v>454.46383501000003</v>
      </c>
      <c r="S121" s="5">
        <v>454.46383501000003</v>
      </c>
      <c r="T121" s="5">
        <v>454.46383501000003</v>
      </c>
      <c r="U121" s="5">
        <v>454.46383501000003</v>
      </c>
      <c r="V121" s="5">
        <v>454.46383501000003</v>
      </c>
      <c r="W121" s="5">
        <v>480</v>
      </c>
      <c r="X121" s="5">
        <v>480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3" t="s">
        <v>226</v>
      </c>
      <c r="B123" s="103"/>
      <c r="C123" s="86"/>
      <c r="D123" s="55">
        <v>0</v>
      </c>
      <c r="E123" s="55">
        <v>1877.2</v>
      </c>
      <c r="F123" s="55">
        <v>1877.2</v>
      </c>
      <c r="G123" s="55">
        <v>1977.2</v>
      </c>
      <c r="H123" s="55">
        <v>2706.9606375900003</v>
      </c>
      <c r="I123" s="55">
        <v>4090.09187651</v>
      </c>
      <c r="J123" s="55">
        <v>6266.2403456100001</v>
      </c>
      <c r="K123" s="55">
        <v>8147.9686169999995</v>
      </c>
      <c r="L123" s="55">
        <v>9542.6832442699997</v>
      </c>
      <c r="M123" s="55">
        <v>9927.1350040699999</v>
      </c>
      <c r="N123" s="55">
        <v>10176.99078109</v>
      </c>
      <c r="O123" s="55">
        <v>11982.46383502</v>
      </c>
      <c r="P123" s="55">
        <v>13794.96383502</v>
      </c>
      <c r="Q123" s="55">
        <v>13794.96383502</v>
      </c>
      <c r="R123" s="55">
        <v>19574.963835009999</v>
      </c>
      <c r="S123" s="55">
        <v>19774.963835009999</v>
      </c>
      <c r="T123" s="55">
        <v>20694.963835009999</v>
      </c>
      <c r="U123" s="55">
        <v>20694.963835009999</v>
      </c>
      <c r="V123" s="55">
        <v>20694.963835009999</v>
      </c>
      <c r="W123" s="55">
        <v>20756.990711079998</v>
      </c>
      <c r="X123" s="55">
        <v>20756.990711079998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1038.19202698</v>
      </c>
      <c r="K7" s="5">
        <v>1038.19202698</v>
      </c>
      <c r="L7" s="5">
        <v>1038.19202698</v>
      </c>
      <c r="M7" s="5">
        <v>1038.19202698</v>
      </c>
      <c r="N7" s="5">
        <v>1038.19202698</v>
      </c>
      <c r="O7" s="5">
        <v>1038.19202698</v>
      </c>
      <c r="P7" s="5">
        <v>1038.19202698</v>
      </c>
      <c r="Q7" s="5">
        <v>1038.19202698</v>
      </c>
      <c r="R7" s="5">
        <v>1038.19202698</v>
      </c>
      <c r="S7" s="5">
        <v>1038.19202698</v>
      </c>
      <c r="T7" s="5">
        <v>1038.19202698</v>
      </c>
      <c r="U7" s="5">
        <v>1038.19202698</v>
      </c>
      <c r="V7" s="5">
        <v>1038.19202698</v>
      </c>
      <c r="W7" s="5">
        <v>1038.19202698</v>
      </c>
      <c r="X7" s="5">
        <v>1038.19202698</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406.80797302000002</v>
      </c>
      <c r="J10" s="5">
        <v>406.80797302000002</v>
      </c>
      <c r="K10" s="5">
        <v>406.80797302000002</v>
      </c>
      <c r="L10" s="5">
        <v>406.80797302000002</v>
      </c>
      <c r="M10" s="5">
        <v>406.80797302000002</v>
      </c>
      <c r="N10" s="5">
        <v>406.80797302000002</v>
      </c>
      <c r="O10" s="5">
        <v>406.80797302000002</v>
      </c>
      <c r="P10" s="5">
        <v>406.80797302000002</v>
      </c>
      <c r="Q10" s="5">
        <v>406.80797302000002</v>
      </c>
      <c r="R10" s="5">
        <v>406.80797302000002</v>
      </c>
      <c r="S10" s="5">
        <v>406.80797302000002</v>
      </c>
      <c r="T10" s="5">
        <v>406.80797302000002</v>
      </c>
      <c r="U10" s="5">
        <v>406.80797302000002</v>
      </c>
      <c r="V10" s="5">
        <v>406.80797302000002</v>
      </c>
      <c r="W10" s="5">
        <v>406.80797302000002</v>
      </c>
      <c r="X10" s="5">
        <v>406.80797302000002</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184.43806171</v>
      </c>
      <c r="K12" s="5">
        <v>293.23727966000001</v>
      </c>
      <c r="L12" s="5">
        <v>384.53673350999998</v>
      </c>
      <c r="M12" s="5">
        <v>384.53673350999998</v>
      </c>
      <c r="N12" s="5">
        <v>384.53673350999998</v>
      </c>
      <c r="O12" s="5">
        <v>384.53673350999998</v>
      </c>
      <c r="P12" s="5">
        <v>384.53673350999998</v>
      </c>
      <c r="Q12" s="5">
        <v>384.53673350999998</v>
      </c>
      <c r="R12" s="5">
        <v>1494.8248928099999</v>
      </c>
      <c r="S12" s="5">
        <v>1494.8248928099999</v>
      </c>
      <c r="T12" s="5">
        <v>1494.8248928099999</v>
      </c>
      <c r="U12" s="5">
        <v>1494.8248928099999</v>
      </c>
      <c r="V12" s="5">
        <v>2004.1862470999999</v>
      </c>
      <c r="W12" s="5">
        <v>2004.1862470999999</v>
      </c>
      <c r="X12" s="5">
        <v>2004.1862470999999</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3092.9892828400002</v>
      </c>
      <c r="U13" s="5">
        <v>3092.9892828400002</v>
      </c>
      <c r="V13" s="5">
        <v>3987.0040450800002</v>
      </c>
      <c r="W13" s="5">
        <v>4685.8007241699997</v>
      </c>
      <c r="X13" s="5">
        <v>4685.8007241699997</v>
      </c>
    </row>
    <row r="14" spans="1:25">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127</v>
      </c>
      <c r="B15" s="54" t="s">
        <v>175</v>
      </c>
      <c r="C15" s="54" t="s">
        <v>176</v>
      </c>
      <c r="D15" s="5">
        <v>0</v>
      </c>
      <c r="E15" s="5">
        <v>150</v>
      </c>
      <c r="F15" s="5">
        <v>150</v>
      </c>
      <c r="G15" s="5">
        <v>150</v>
      </c>
      <c r="H15" s="5">
        <v>150</v>
      </c>
      <c r="I15" s="5">
        <v>150</v>
      </c>
      <c r="J15" s="5">
        <v>150</v>
      </c>
      <c r="K15" s="5">
        <v>150</v>
      </c>
      <c r="L15" s="5">
        <v>150</v>
      </c>
      <c r="M15" s="5">
        <v>150</v>
      </c>
      <c r="N15" s="5">
        <v>270.69837344000001</v>
      </c>
      <c r="O15" s="5">
        <v>1052.7546313299999</v>
      </c>
      <c r="P15" s="5">
        <v>1783.5490728699999</v>
      </c>
      <c r="Q15" s="5">
        <v>1783.5490728699999</v>
      </c>
      <c r="R15" s="5">
        <v>2200</v>
      </c>
      <c r="S15" s="5">
        <v>2200</v>
      </c>
      <c r="T15" s="5">
        <v>2200</v>
      </c>
      <c r="U15" s="5">
        <v>2200</v>
      </c>
      <c r="V15" s="5">
        <v>2200</v>
      </c>
      <c r="W15" s="5">
        <v>2301.5178553800001</v>
      </c>
      <c r="X15" s="5">
        <v>2301.5178553800001</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100</v>
      </c>
      <c r="H23" s="5">
        <v>220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160</v>
      </c>
      <c r="K24" s="5">
        <v>240</v>
      </c>
      <c r="L24" s="5">
        <v>400</v>
      </c>
      <c r="M24" s="5">
        <v>400</v>
      </c>
      <c r="N24" s="5">
        <v>400</v>
      </c>
      <c r="O24" s="5">
        <v>400</v>
      </c>
      <c r="P24" s="5">
        <v>400</v>
      </c>
      <c r="Q24" s="5">
        <v>400</v>
      </c>
      <c r="R24" s="5">
        <v>400</v>
      </c>
      <c r="S24" s="5">
        <v>400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40</v>
      </c>
      <c r="I27" s="5">
        <v>40</v>
      </c>
      <c r="J27" s="5">
        <v>40</v>
      </c>
      <c r="K27" s="5">
        <v>120</v>
      </c>
      <c r="L27" s="5">
        <v>120</v>
      </c>
      <c r="M27" s="5">
        <v>120</v>
      </c>
      <c r="N27" s="5">
        <v>120</v>
      </c>
      <c r="O27" s="5">
        <v>120</v>
      </c>
      <c r="P27" s="5">
        <v>120</v>
      </c>
      <c r="Q27" s="5">
        <v>120</v>
      </c>
      <c r="R27" s="5">
        <v>622.62671864000004</v>
      </c>
      <c r="S27" s="5">
        <v>622.62671864000004</v>
      </c>
      <c r="T27" s="5">
        <v>1098.1610427400001</v>
      </c>
      <c r="U27" s="5">
        <v>1098.1610427400001</v>
      </c>
      <c r="V27" s="5">
        <v>1098.1610427400001</v>
      </c>
      <c r="W27" s="5">
        <v>1098.1610427400001</v>
      </c>
      <c r="X27" s="5">
        <v>1098.1610427400001</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293.92553350999998</v>
      </c>
      <c r="O29" s="5">
        <v>1000</v>
      </c>
      <c r="P29" s="5">
        <v>1000</v>
      </c>
      <c r="Q29" s="5">
        <v>1000</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481.34994398999999</v>
      </c>
      <c r="N34" s="5">
        <v>641.83548284999995</v>
      </c>
      <c r="O34" s="5">
        <v>641.83548284999995</v>
      </c>
      <c r="P34" s="5">
        <v>641.83548284999995</v>
      </c>
      <c r="Q34" s="5">
        <v>641.83548284999995</v>
      </c>
      <c r="R34" s="5">
        <v>641.83548284999995</v>
      </c>
      <c r="S34" s="5">
        <v>641.83548284999995</v>
      </c>
      <c r="T34" s="5">
        <v>641.83548284999995</v>
      </c>
      <c r="U34" s="5">
        <v>641.83548284999995</v>
      </c>
      <c r="V34" s="5">
        <v>641.83548284999995</v>
      </c>
      <c r="W34" s="5">
        <v>641.83548284999995</v>
      </c>
      <c r="X34" s="5">
        <v>641.83548284999995</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890</v>
      </c>
      <c r="H40" s="55">
        <v>1050</v>
      </c>
      <c r="I40" s="55">
        <v>1616.80797302</v>
      </c>
      <c r="J40" s="55">
        <v>2999.4380617100001</v>
      </c>
      <c r="K40" s="55">
        <v>3268.2372796600002</v>
      </c>
      <c r="L40" s="55">
        <v>3519.53673351</v>
      </c>
      <c r="M40" s="55">
        <v>4000.8866775000001</v>
      </c>
      <c r="N40" s="55">
        <v>4575.9961233100003</v>
      </c>
      <c r="O40" s="55">
        <v>8799.1268476900004</v>
      </c>
      <c r="P40" s="55">
        <v>9529.9212892300002</v>
      </c>
      <c r="Q40" s="55">
        <v>9529.9212892300002</v>
      </c>
      <c r="R40" s="55">
        <v>12759.2870943</v>
      </c>
      <c r="S40" s="55">
        <v>12759.2870943</v>
      </c>
      <c r="T40" s="55">
        <v>14227.810701240001</v>
      </c>
      <c r="U40" s="55">
        <v>14227.810701240001</v>
      </c>
      <c r="V40" s="55">
        <v>15631.18681777</v>
      </c>
      <c r="W40" s="55">
        <v>16431.501352239997</v>
      </c>
      <c r="X40" s="55">
        <v>16431.501352239997</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755.85533617999999</v>
      </c>
      <c r="U44" s="5">
        <v>755.85533617999999</v>
      </c>
      <c r="V44" s="5">
        <v>801.93490286999997</v>
      </c>
      <c r="W44" s="5">
        <v>801.93490286999997</v>
      </c>
      <c r="X44" s="5">
        <v>801.93490286999997</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716.02188731000001</v>
      </c>
      <c r="S47" s="5">
        <v>716.02188731000001</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359.06229397999999</v>
      </c>
      <c r="L49" s="5">
        <v>826.92468880000001</v>
      </c>
      <c r="M49" s="5">
        <v>826.92468880000001</v>
      </c>
      <c r="N49" s="5">
        <v>826.92468880000001</v>
      </c>
      <c r="O49" s="5">
        <v>826.92468880000001</v>
      </c>
      <c r="P49" s="5">
        <v>826.92468880000001</v>
      </c>
      <c r="Q49" s="5">
        <v>826.92468880000001</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500</v>
      </c>
      <c r="J51" s="5">
        <v>500</v>
      </c>
      <c r="K51" s="5">
        <v>1400</v>
      </c>
      <c r="L51" s="5">
        <v>1400</v>
      </c>
      <c r="M51" s="5">
        <v>1400</v>
      </c>
      <c r="N51" s="5">
        <v>1400</v>
      </c>
      <c r="O51" s="5">
        <v>1400</v>
      </c>
      <c r="P51" s="5">
        <v>1400</v>
      </c>
      <c r="Q51" s="5">
        <v>1400</v>
      </c>
      <c r="R51" s="5">
        <v>1783.8910855199999</v>
      </c>
      <c r="S51" s="5">
        <v>3114.0593805500002</v>
      </c>
      <c r="T51" s="5">
        <v>4396.1345751299996</v>
      </c>
      <c r="U51" s="5">
        <v>4396.1345751299996</v>
      </c>
      <c r="V51" s="5">
        <v>4396.1345751299996</v>
      </c>
      <c r="W51" s="5">
        <v>4396.1345751299996</v>
      </c>
      <c r="X51" s="5">
        <v>4396.1345751299996</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185</v>
      </c>
      <c r="P53" s="5">
        <v>185</v>
      </c>
      <c r="Q53" s="5">
        <v>185</v>
      </c>
      <c r="R53" s="5">
        <v>2200.1119194799999</v>
      </c>
      <c r="S53" s="5">
        <v>2200.1119194799999</v>
      </c>
      <c r="T53" s="5">
        <v>3713.0863226199999</v>
      </c>
      <c r="U53" s="5">
        <v>3713.0863226199999</v>
      </c>
      <c r="V53" s="5">
        <v>3713.0863226199999</v>
      </c>
      <c r="W53" s="5">
        <v>3713.0863226199999</v>
      </c>
      <c r="X53" s="5">
        <v>3713.0863226199999</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0</v>
      </c>
      <c r="P60" s="5">
        <v>200</v>
      </c>
      <c r="Q60" s="5">
        <v>200</v>
      </c>
      <c r="R60" s="5">
        <v>300</v>
      </c>
      <c r="S60" s="5">
        <v>300</v>
      </c>
      <c r="T60" s="5">
        <v>300</v>
      </c>
      <c r="U60" s="5">
        <v>300</v>
      </c>
      <c r="V60" s="5">
        <v>300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428.8</v>
      </c>
      <c r="I63" s="5">
        <v>450</v>
      </c>
      <c r="J63" s="5">
        <v>700</v>
      </c>
      <c r="K63" s="5">
        <v>841.23023708000005</v>
      </c>
      <c r="L63" s="5">
        <v>1050</v>
      </c>
      <c r="M63" s="5">
        <v>1050</v>
      </c>
      <c r="N63" s="5">
        <v>1050</v>
      </c>
      <c r="O63" s="5">
        <v>1050</v>
      </c>
      <c r="P63" s="5">
        <v>1050</v>
      </c>
      <c r="Q63" s="5">
        <v>1050</v>
      </c>
      <c r="R63" s="5">
        <v>1050</v>
      </c>
      <c r="S63" s="5">
        <v>1050</v>
      </c>
      <c r="T63" s="5">
        <v>1050</v>
      </c>
      <c r="U63" s="5">
        <v>1050</v>
      </c>
      <c r="V63" s="5">
        <v>1050</v>
      </c>
      <c r="W63" s="5">
        <v>1050</v>
      </c>
      <c r="X63" s="5">
        <v>1050</v>
      </c>
      <c r="Y63" s="3"/>
    </row>
    <row r="64" spans="1:25">
      <c r="A64" s="54" t="s">
        <v>145</v>
      </c>
      <c r="B64" s="54" t="s">
        <v>195</v>
      </c>
      <c r="C64" s="54" t="s">
        <v>196</v>
      </c>
      <c r="D64" s="5">
        <v>0</v>
      </c>
      <c r="E64" s="5">
        <v>151.19999999999999</v>
      </c>
      <c r="F64" s="5">
        <v>151.19999999999999</v>
      </c>
      <c r="G64" s="5">
        <v>151.19999999999999</v>
      </c>
      <c r="H64" s="5">
        <v>151.19999999999999</v>
      </c>
      <c r="I64" s="5">
        <v>556.17808302000003</v>
      </c>
      <c r="J64" s="5">
        <v>556.17808302000003</v>
      </c>
      <c r="K64" s="5">
        <v>750</v>
      </c>
      <c r="L64" s="5">
        <v>905.05215406000002</v>
      </c>
      <c r="M64" s="5">
        <v>905.05215406000002</v>
      </c>
      <c r="N64" s="5">
        <v>905.05215406000002</v>
      </c>
      <c r="O64" s="5">
        <v>905.05215406000002</v>
      </c>
      <c r="P64" s="5">
        <v>905.05215406000002</v>
      </c>
      <c r="Q64" s="5">
        <v>905.05215406000002</v>
      </c>
      <c r="R64" s="5">
        <v>905.05215406000002</v>
      </c>
      <c r="S64" s="5">
        <v>905.05215406000002</v>
      </c>
      <c r="T64" s="5">
        <v>905.05215406000002</v>
      </c>
      <c r="U64" s="5">
        <v>905.05215406000002</v>
      </c>
      <c r="V64" s="5">
        <v>986.91735814000003</v>
      </c>
      <c r="W64" s="5">
        <v>1418.8196988</v>
      </c>
      <c r="X64" s="5">
        <v>1418.8196988</v>
      </c>
      <c r="Y64" s="3"/>
    </row>
    <row r="65" spans="1:25">
      <c r="A65" s="54" t="s">
        <v>145</v>
      </c>
      <c r="B65" s="54" t="s">
        <v>197</v>
      </c>
      <c r="C65" s="54" t="s">
        <v>198</v>
      </c>
      <c r="D65" s="5">
        <v>0</v>
      </c>
      <c r="E65" s="5">
        <v>0</v>
      </c>
      <c r="F65" s="5">
        <v>0</v>
      </c>
      <c r="G65" s="5">
        <v>0</v>
      </c>
      <c r="H65" s="5">
        <v>0</v>
      </c>
      <c r="I65" s="5">
        <v>0</v>
      </c>
      <c r="J65" s="5">
        <v>0</v>
      </c>
      <c r="K65" s="5">
        <v>144.94784594000001</v>
      </c>
      <c r="L65" s="5">
        <v>144.94784594000001</v>
      </c>
      <c r="M65" s="5">
        <v>144.94784594000001</v>
      </c>
      <c r="N65" s="5">
        <v>144.94784594000001</v>
      </c>
      <c r="O65" s="5">
        <v>144.94784594000001</v>
      </c>
      <c r="P65" s="5">
        <v>144.94784594000001</v>
      </c>
      <c r="Q65" s="5">
        <v>144.94784594000001</v>
      </c>
      <c r="R65" s="5">
        <v>144.94784594000001</v>
      </c>
      <c r="S65" s="5">
        <v>144.94784594000001</v>
      </c>
      <c r="T65" s="5">
        <v>144.94784594000001</v>
      </c>
      <c r="U65" s="5">
        <v>144.94784594000001</v>
      </c>
      <c r="V65" s="5">
        <v>144.94784594000001</v>
      </c>
      <c r="W65" s="5">
        <v>144.94784594000001</v>
      </c>
      <c r="X65" s="5">
        <v>144.94784594000001</v>
      </c>
      <c r="Y65" s="3"/>
    </row>
    <row r="66" spans="1:25">
      <c r="A66" s="54" t="s">
        <v>145</v>
      </c>
      <c r="B66" s="54" t="s">
        <v>199</v>
      </c>
      <c r="C66" s="54" t="s">
        <v>200</v>
      </c>
      <c r="D66" s="5">
        <v>0</v>
      </c>
      <c r="E66" s="5">
        <v>0</v>
      </c>
      <c r="F66" s="5">
        <v>0</v>
      </c>
      <c r="G66" s="5">
        <v>0</v>
      </c>
      <c r="H66" s="5">
        <v>0</v>
      </c>
      <c r="I66" s="5">
        <v>53.821916979999997</v>
      </c>
      <c r="J66" s="5">
        <v>283.82191698000003</v>
      </c>
      <c r="K66" s="5">
        <v>283.82191698000003</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55</v>
      </c>
      <c r="P67" s="5">
        <v>55</v>
      </c>
      <c r="Q67" s="5">
        <v>55</v>
      </c>
      <c r="R67" s="5">
        <v>55</v>
      </c>
      <c r="S67" s="5">
        <v>55</v>
      </c>
      <c r="T67" s="5">
        <v>800</v>
      </c>
      <c r="U67" s="5">
        <v>800</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358.16451714999999</v>
      </c>
      <c r="P69" s="5">
        <v>358.16451714999999</v>
      </c>
      <c r="Q69" s="5">
        <v>358.16451714999999</v>
      </c>
      <c r="R69" s="5">
        <v>761.65333042999998</v>
      </c>
      <c r="S69" s="5">
        <v>761.65333042999998</v>
      </c>
      <c r="T69" s="5">
        <v>899.13679144000002</v>
      </c>
      <c r="U69" s="5">
        <v>899.13679144000002</v>
      </c>
      <c r="V69" s="5">
        <v>899.13679144000002</v>
      </c>
      <c r="W69" s="5">
        <v>899.13679144000002</v>
      </c>
      <c r="X69" s="5">
        <v>899.13679144000002</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36.610923470000003</v>
      </c>
      <c r="S70" s="5">
        <v>36.610923470000003</v>
      </c>
      <c r="T70" s="5">
        <v>400</v>
      </c>
      <c r="U70" s="5">
        <v>400</v>
      </c>
      <c r="V70" s="5">
        <v>400</v>
      </c>
      <c r="W70" s="5">
        <v>962.71359991999998</v>
      </c>
      <c r="X70" s="5">
        <v>962.71359991999998</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0</v>
      </c>
      <c r="G78" s="5">
        <v>0</v>
      </c>
      <c r="H78" s="5">
        <v>0</v>
      </c>
      <c r="I78" s="5">
        <v>0</v>
      </c>
      <c r="J78" s="5">
        <v>65.505826220000003</v>
      </c>
      <c r="K78" s="5">
        <v>65.505826220000003</v>
      </c>
      <c r="L78" s="5">
        <v>65.505826220000003</v>
      </c>
      <c r="M78" s="5">
        <v>65.505826220000003</v>
      </c>
      <c r="N78" s="5">
        <v>65.505826220000003</v>
      </c>
      <c r="O78" s="5">
        <v>255.69830286999999</v>
      </c>
      <c r="P78" s="5">
        <v>255.69830286999999</v>
      </c>
      <c r="Q78" s="5">
        <v>255.69830286999999</v>
      </c>
      <c r="R78" s="5">
        <v>255.69830286999999</v>
      </c>
      <c r="S78" s="5">
        <v>897.89956597000003</v>
      </c>
      <c r="T78" s="5">
        <v>1163.0202459100001</v>
      </c>
      <c r="U78" s="5">
        <v>1163.0202459100001</v>
      </c>
      <c r="V78" s="5">
        <v>1163.0202459100001</v>
      </c>
      <c r="W78" s="5">
        <v>1163.0202459100001</v>
      </c>
      <c r="X78" s="5">
        <v>1163.0202459100001</v>
      </c>
      <c r="Y78" s="3"/>
    </row>
    <row r="79" spans="1:25">
      <c r="A79" s="103" t="s">
        <v>226</v>
      </c>
      <c r="B79" s="103"/>
      <c r="C79" s="86"/>
      <c r="D79" s="55">
        <v>0</v>
      </c>
      <c r="E79" s="55">
        <v>1087.2</v>
      </c>
      <c r="F79" s="55">
        <v>1087.2</v>
      </c>
      <c r="G79" s="55">
        <v>1087.2</v>
      </c>
      <c r="H79" s="55">
        <v>1656.96063759</v>
      </c>
      <c r="I79" s="55">
        <v>2387</v>
      </c>
      <c r="J79" s="55">
        <v>2977.50582622</v>
      </c>
      <c r="K79" s="55">
        <v>4716.5681202000005</v>
      </c>
      <c r="L79" s="55">
        <v>5664.4305150199998</v>
      </c>
      <c r="M79" s="55">
        <v>5664.4305150199998</v>
      </c>
      <c r="N79" s="55">
        <v>5664.4305150199998</v>
      </c>
      <c r="O79" s="55">
        <v>7253.7875088199999</v>
      </c>
      <c r="P79" s="55">
        <v>7453.7875088199999</v>
      </c>
      <c r="Q79" s="55">
        <v>7453.7875088199999</v>
      </c>
      <c r="R79" s="55">
        <v>11481.987449079999</v>
      </c>
      <c r="S79" s="55">
        <v>13454.357007209999</v>
      </c>
      <c r="T79" s="55">
        <v>18155.233271280002</v>
      </c>
      <c r="U79" s="55">
        <v>18155.233271280002</v>
      </c>
      <c r="V79" s="55">
        <v>18283.17804205</v>
      </c>
      <c r="W79" s="55">
        <v>19277.793982629999</v>
      </c>
      <c r="X79" s="55">
        <v>19277.793982629999</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810.85533617999999</v>
      </c>
      <c r="U85" s="5">
        <v>810.85533617999999</v>
      </c>
      <c r="V85" s="5">
        <v>856.93490286999997</v>
      </c>
      <c r="W85" s="5">
        <v>856.93490286999997</v>
      </c>
      <c r="X85" s="5">
        <v>856.93490286999997</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1038.19202698</v>
      </c>
      <c r="K87" s="5">
        <v>1038.19202698</v>
      </c>
      <c r="L87" s="5">
        <v>1038.19202698</v>
      </c>
      <c r="M87" s="5">
        <v>1038.19202698</v>
      </c>
      <c r="N87" s="5">
        <v>1038.19202698</v>
      </c>
      <c r="O87" s="5">
        <v>1038.19202698</v>
      </c>
      <c r="P87" s="5">
        <v>1038.19202698</v>
      </c>
      <c r="Q87" s="5">
        <v>1038.19202698</v>
      </c>
      <c r="R87" s="5">
        <v>1038.19202698</v>
      </c>
      <c r="S87" s="5">
        <v>1038.19202698</v>
      </c>
      <c r="T87" s="5">
        <v>1038.19202698</v>
      </c>
      <c r="U87" s="5">
        <v>1038.19202698</v>
      </c>
      <c r="V87" s="5">
        <v>1038.19202698</v>
      </c>
      <c r="W87" s="5">
        <v>1038.19202698</v>
      </c>
      <c r="X87" s="5">
        <v>1038.19202698</v>
      </c>
      <c r="Y87" s="3"/>
    </row>
    <row r="88" spans="1:25">
      <c r="A88" s="54" t="s">
        <v>144</v>
      </c>
      <c r="B88" s="54" t="s">
        <v>161</v>
      </c>
      <c r="C88" s="54" t="s">
        <v>162</v>
      </c>
      <c r="D88" s="5">
        <v>0</v>
      </c>
      <c r="E88" s="5">
        <v>355</v>
      </c>
      <c r="F88" s="5">
        <v>355</v>
      </c>
      <c r="G88" s="5">
        <v>355</v>
      </c>
      <c r="H88" s="5">
        <v>355</v>
      </c>
      <c r="I88" s="5">
        <v>355</v>
      </c>
      <c r="J88" s="5">
        <v>355</v>
      </c>
      <c r="K88" s="5">
        <v>355</v>
      </c>
      <c r="L88" s="5">
        <v>355</v>
      </c>
      <c r="M88" s="5">
        <v>355</v>
      </c>
      <c r="N88" s="5">
        <v>355</v>
      </c>
      <c r="O88" s="5">
        <v>355</v>
      </c>
      <c r="P88" s="5">
        <v>355</v>
      </c>
      <c r="Q88" s="5">
        <v>355</v>
      </c>
      <c r="R88" s="5">
        <v>1071.02188731</v>
      </c>
      <c r="S88" s="5">
        <v>1071.02188731</v>
      </c>
      <c r="T88" s="5">
        <v>1355</v>
      </c>
      <c r="U88" s="5">
        <v>1355</v>
      </c>
      <c r="V88" s="5">
        <v>1355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406.80797302000002</v>
      </c>
      <c r="J90" s="5">
        <v>406.80797302000002</v>
      </c>
      <c r="K90" s="5">
        <v>765.87026700000001</v>
      </c>
      <c r="L90" s="5">
        <v>1233.73266182</v>
      </c>
      <c r="M90" s="5">
        <v>1233.73266182</v>
      </c>
      <c r="N90" s="5">
        <v>1233.73266182</v>
      </c>
      <c r="O90" s="5">
        <v>1233.73266182</v>
      </c>
      <c r="P90" s="5">
        <v>1233.73266182</v>
      </c>
      <c r="Q90" s="5">
        <v>1233.73266182</v>
      </c>
      <c r="R90" s="5">
        <v>1306.80797302</v>
      </c>
      <c r="S90" s="5">
        <v>1306.80797302</v>
      </c>
      <c r="T90" s="5">
        <v>1306.80797302</v>
      </c>
      <c r="U90" s="5">
        <v>1306.80797302</v>
      </c>
      <c r="V90" s="5">
        <v>1306.80797302</v>
      </c>
      <c r="W90" s="5">
        <v>1306.80797302</v>
      </c>
      <c r="X90" s="5">
        <v>1306.80797302</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684.43806171000006</v>
      </c>
      <c r="K92" s="5">
        <v>1693.23727966</v>
      </c>
      <c r="L92" s="5">
        <v>1784.53673351</v>
      </c>
      <c r="M92" s="5">
        <v>1784.53673351</v>
      </c>
      <c r="N92" s="5">
        <v>1784.53673351</v>
      </c>
      <c r="O92" s="5">
        <v>1784.53673351</v>
      </c>
      <c r="P92" s="5">
        <v>1784.53673351</v>
      </c>
      <c r="Q92" s="5">
        <v>1784.53673351</v>
      </c>
      <c r="R92" s="5">
        <v>3278.7159783299999</v>
      </c>
      <c r="S92" s="5">
        <v>4608.8842733600004</v>
      </c>
      <c r="T92" s="5">
        <v>5890.9594679399997</v>
      </c>
      <c r="U92" s="5">
        <v>5890.9594679399997</v>
      </c>
      <c r="V92" s="5">
        <v>6400.32082223</v>
      </c>
      <c r="W92" s="5">
        <v>6400.32082223</v>
      </c>
      <c r="X92" s="5">
        <v>6400.32082223</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3092.9892828400002</v>
      </c>
      <c r="U93" s="5">
        <v>3092.9892828400002</v>
      </c>
      <c r="V93" s="5">
        <v>3987.0040450800002</v>
      </c>
      <c r="W93" s="5">
        <v>4685.8007241699997</v>
      </c>
      <c r="X93" s="5">
        <v>4685.8007241699997</v>
      </c>
      <c r="Y93" s="3"/>
    </row>
    <row r="94" spans="1:25">
      <c r="A94" s="54" t="s">
        <v>127</v>
      </c>
      <c r="B94" s="54" t="s">
        <v>173</v>
      </c>
      <c r="C94" s="54" t="s">
        <v>174</v>
      </c>
      <c r="D94" s="5">
        <v>0</v>
      </c>
      <c r="E94" s="5">
        <v>115</v>
      </c>
      <c r="F94" s="5">
        <v>115</v>
      </c>
      <c r="G94" s="5">
        <v>115</v>
      </c>
      <c r="H94" s="5">
        <v>115</v>
      </c>
      <c r="I94" s="5">
        <v>115</v>
      </c>
      <c r="J94" s="5">
        <v>115</v>
      </c>
      <c r="K94" s="5">
        <v>115</v>
      </c>
      <c r="L94" s="5">
        <v>115</v>
      </c>
      <c r="M94" s="5">
        <v>115</v>
      </c>
      <c r="N94" s="5">
        <v>115</v>
      </c>
      <c r="O94" s="5">
        <v>300</v>
      </c>
      <c r="P94" s="5">
        <v>300</v>
      </c>
      <c r="Q94" s="5">
        <v>300</v>
      </c>
      <c r="R94" s="5">
        <v>2315.1119194799999</v>
      </c>
      <c r="S94" s="5">
        <v>2315.1119194799999</v>
      </c>
      <c r="T94" s="5">
        <v>3828.0863226199999</v>
      </c>
      <c r="U94" s="5">
        <v>3828.0863226199999</v>
      </c>
      <c r="V94" s="5">
        <v>3828.0863226199999</v>
      </c>
      <c r="W94" s="5">
        <v>3828.0863226199999</v>
      </c>
      <c r="X94" s="5">
        <v>3828.0863226199999</v>
      </c>
      <c r="Y94" s="3"/>
    </row>
    <row r="95" spans="1:25">
      <c r="A95" s="54" t="s">
        <v>127</v>
      </c>
      <c r="B95" s="54" t="s">
        <v>175</v>
      </c>
      <c r="C95" s="54" t="s">
        <v>176</v>
      </c>
      <c r="D95" s="5">
        <v>0</v>
      </c>
      <c r="E95" s="5">
        <v>150</v>
      </c>
      <c r="F95" s="5">
        <v>150</v>
      </c>
      <c r="G95" s="5">
        <v>150</v>
      </c>
      <c r="H95" s="5">
        <v>150</v>
      </c>
      <c r="I95" s="5">
        <v>150</v>
      </c>
      <c r="J95" s="5">
        <v>150</v>
      </c>
      <c r="K95" s="5">
        <v>150</v>
      </c>
      <c r="L95" s="5">
        <v>150</v>
      </c>
      <c r="M95" s="5">
        <v>150</v>
      </c>
      <c r="N95" s="5">
        <v>270.69837344000001</v>
      </c>
      <c r="O95" s="5">
        <v>1852.7546313299999</v>
      </c>
      <c r="P95" s="5">
        <v>2583.5490728699997</v>
      </c>
      <c r="Q95" s="5">
        <v>2583.5490728699997</v>
      </c>
      <c r="R95" s="5">
        <v>3000</v>
      </c>
      <c r="S95" s="5">
        <v>3000</v>
      </c>
      <c r="T95" s="5">
        <v>3000</v>
      </c>
      <c r="U95" s="5">
        <v>3000</v>
      </c>
      <c r="V95" s="5">
        <v>3000</v>
      </c>
      <c r="W95" s="5">
        <v>3101.5178553800001</v>
      </c>
      <c r="X95" s="5">
        <v>3101.5178553800001</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0</v>
      </c>
      <c r="P101" s="5">
        <v>200</v>
      </c>
      <c r="Q101" s="5">
        <v>200</v>
      </c>
      <c r="R101" s="5">
        <v>300</v>
      </c>
      <c r="S101" s="5">
        <v>300</v>
      </c>
      <c r="T101" s="5">
        <v>300</v>
      </c>
      <c r="U101" s="5">
        <v>300</v>
      </c>
      <c r="V101" s="5">
        <v>300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100</v>
      </c>
      <c r="H103" s="5">
        <v>220</v>
      </c>
      <c r="I103" s="5">
        <v>380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428.8</v>
      </c>
      <c r="I104" s="5">
        <v>450</v>
      </c>
      <c r="J104" s="5">
        <v>860</v>
      </c>
      <c r="K104" s="5">
        <v>1081.2302370800001</v>
      </c>
      <c r="L104" s="5">
        <v>1450</v>
      </c>
      <c r="M104" s="5">
        <v>1450</v>
      </c>
      <c r="N104" s="5">
        <v>1450</v>
      </c>
      <c r="O104" s="5">
        <v>1450</v>
      </c>
      <c r="P104" s="5">
        <v>1450</v>
      </c>
      <c r="Q104" s="5">
        <v>1450</v>
      </c>
      <c r="R104" s="5">
        <v>1450</v>
      </c>
      <c r="S104" s="5">
        <v>1450</v>
      </c>
      <c r="T104" s="5">
        <v>1450</v>
      </c>
      <c r="U104" s="5">
        <v>1450</v>
      </c>
      <c r="V104" s="5">
        <v>1450</v>
      </c>
      <c r="W104" s="5">
        <v>1450</v>
      </c>
      <c r="X104" s="5">
        <v>1450</v>
      </c>
    </row>
    <row r="105" spans="1:25">
      <c r="A105" s="54" t="s">
        <v>145</v>
      </c>
      <c r="B105" s="54" t="s">
        <v>195</v>
      </c>
      <c r="C105" s="54" t="s">
        <v>196</v>
      </c>
      <c r="D105" s="5">
        <v>0</v>
      </c>
      <c r="E105" s="5">
        <v>151.19999999999999</v>
      </c>
      <c r="F105" s="5">
        <v>151.19999999999999</v>
      </c>
      <c r="G105" s="5">
        <v>151.19999999999999</v>
      </c>
      <c r="H105" s="5">
        <v>151.19999999999999</v>
      </c>
      <c r="I105" s="5">
        <v>556.17808302000003</v>
      </c>
      <c r="J105" s="5">
        <v>556.17808302000003</v>
      </c>
      <c r="K105" s="5">
        <v>750</v>
      </c>
      <c r="L105" s="5">
        <v>905.05215406000002</v>
      </c>
      <c r="M105" s="5">
        <v>905.05215406000002</v>
      </c>
      <c r="N105" s="5">
        <v>905.05215406000002</v>
      </c>
      <c r="O105" s="5">
        <v>905.05215406000002</v>
      </c>
      <c r="P105" s="5">
        <v>905.05215406000002</v>
      </c>
      <c r="Q105" s="5">
        <v>905.05215406000002</v>
      </c>
      <c r="R105" s="5">
        <v>905.05215406000002</v>
      </c>
      <c r="S105" s="5">
        <v>905.05215406000002</v>
      </c>
      <c r="T105" s="5">
        <v>905.05215406000002</v>
      </c>
      <c r="U105" s="5">
        <v>905.05215406000002</v>
      </c>
      <c r="V105" s="5">
        <v>986.91735814000003</v>
      </c>
      <c r="W105" s="5">
        <v>1418.8196988</v>
      </c>
      <c r="X105" s="5">
        <v>1418.8196988</v>
      </c>
    </row>
    <row r="106" spans="1:25">
      <c r="A106" s="54" t="s">
        <v>145</v>
      </c>
      <c r="B106" s="54" t="s">
        <v>197</v>
      </c>
      <c r="C106" s="54" t="s">
        <v>198</v>
      </c>
      <c r="D106" s="5">
        <v>0</v>
      </c>
      <c r="E106" s="5">
        <v>0</v>
      </c>
      <c r="F106" s="5">
        <v>0</v>
      </c>
      <c r="G106" s="5">
        <v>0</v>
      </c>
      <c r="H106" s="5">
        <v>0</v>
      </c>
      <c r="I106" s="5">
        <v>0</v>
      </c>
      <c r="J106" s="5">
        <v>0</v>
      </c>
      <c r="K106" s="5">
        <v>144.94784594000001</v>
      </c>
      <c r="L106" s="5">
        <v>144.94784594000001</v>
      </c>
      <c r="M106" s="5">
        <v>144.94784594000001</v>
      </c>
      <c r="N106" s="5">
        <v>144.94784594000001</v>
      </c>
      <c r="O106" s="5">
        <v>144.94784594000001</v>
      </c>
      <c r="P106" s="5">
        <v>144.94784594000001</v>
      </c>
      <c r="Q106" s="5">
        <v>144.94784594000001</v>
      </c>
      <c r="R106" s="5">
        <v>144.94784594000001</v>
      </c>
      <c r="S106" s="5">
        <v>144.94784594000001</v>
      </c>
      <c r="T106" s="5">
        <v>144.94784594000001</v>
      </c>
      <c r="U106" s="5">
        <v>144.94784594000001</v>
      </c>
      <c r="V106" s="5">
        <v>144.94784594000001</v>
      </c>
      <c r="W106" s="5">
        <v>144.94784594000001</v>
      </c>
      <c r="X106" s="5">
        <v>144.94784594000001</v>
      </c>
    </row>
    <row r="107" spans="1:25">
      <c r="A107" s="54" t="s">
        <v>145</v>
      </c>
      <c r="B107" s="54" t="s">
        <v>199</v>
      </c>
      <c r="C107" s="54" t="s">
        <v>200</v>
      </c>
      <c r="D107" s="5">
        <v>0</v>
      </c>
      <c r="E107" s="5">
        <v>0</v>
      </c>
      <c r="F107" s="5">
        <v>0</v>
      </c>
      <c r="G107" s="5">
        <v>0</v>
      </c>
      <c r="H107" s="5">
        <v>40</v>
      </c>
      <c r="I107" s="5">
        <v>93.821916979999997</v>
      </c>
      <c r="J107" s="5">
        <v>323.82191698000003</v>
      </c>
      <c r="K107" s="5">
        <v>403.82191698000003</v>
      </c>
      <c r="L107" s="5">
        <v>520</v>
      </c>
      <c r="M107" s="5">
        <v>520</v>
      </c>
      <c r="N107" s="5">
        <v>520</v>
      </c>
      <c r="O107" s="5">
        <v>520</v>
      </c>
      <c r="P107" s="5">
        <v>520</v>
      </c>
      <c r="Q107" s="5">
        <v>520</v>
      </c>
      <c r="R107" s="5">
        <v>1022.62671864</v>
      </c>
      <c r="S107" s="5">
        <v>1022.62671864</v>
      </c>
      <c r="T107" s="5">
        <v>1498.1610427400001</v>
      </c>
      <c r="U107" s="5">
        <v>1498.1610427400001</v>
      </c>
      <c r="V107" s="5">
        <v>1498.1610427400001</v>
      </c>
      <c r="W107" s="5">
        <v>1498.1610427400001</v>
      </c>
      <c r="X107" s="5">
        <v>1498.1610427400001</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55</v>
      </c>
      <c r="P108" s="5">
        <v>55</v>
      </c>
      <c r="Q108" s="5">
        <v>55</v>
      </c>
      <c r="R108" s="5">
        <v>55</v>
      </c>
      <c r="S108" s="5">
        <v>55</v>
      </c>
      <c r="T108" s="5">
        <v>800</v>
      </c>
      <c r="U108" s="5">
        <v>800</v>
      </c>
      <c r="V108" s="5">
        <v>800</v>
      </c>
      <c r="W108" s="5">
        <v>800</v>
      </c>
      <c r="X108" s="5">
        <v>800</v>
      </c>
    </row>
    <row r="109" spans="1:25">
      <c r="A109" s="54" t="s">
        <v>146</v>
      </c>
      <c r="B109" s="54" t="s">
        <v>203</v>
      </c>
      <c r="C109" s="54" t="s">
        <v>204</v>
      </c>
      <c r="D109" s="5">
        <v>0</v>
      </c>
      <c r="E109" s="5">
        <v>0</v>
      </c>
      <c r="F109" s="5">
        <v>0</v>
      </c>
      <c r="G109" s="5">
        <v>0</v>
      </c>
      <c r="H109" s="5">
        <v>0</v>
      </c>
      <c r="I109" s="5">
        <v>0</v>
      </c>
      <c r="J109" s="5">
        <v>0</v>
      </c>
      <c r="K109" s="5">
        <v>0</v>
      </c>
      <c r="L109" s="5">
        <v>0</v>
      </c>
      <c r="M109" s="5">
        <v>0</v>
      </c>
      <c r="N109" s="5">
        <v>293.92553350999998</v>
      </c>
      <c r="O109" s="5">
        <v>1000</v>
      </c>
      <c r="P109" s="5">
        <v>1000</v>
      </c>
      <c r="Q109" s="5">
        <v>1000</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358.16451714999999</v>
      </c>
      <c r="P110" s="5">
        <v>358.16451714999999</v>
      </c>
      <c r="Q110" s="5">
        <v>358.16451714999999</v>
      </c>
      <c r="R110" s="5">
        <v>761.65333042999998</v>
      </c>
      <c r="S110" s="5">
        <v>761.65333042999998</v>
      </c>
      <c r="T110" s="5">
        <v>899.13679144000002</v>
      </c>
      <c r="U110" s="5">
        <v>899.13679144000002</v>
      </c>
      <c r="V110" s="5">
        <v>899.13679144000002</v>
      </c>
      <c r="W110" s="5">
        <v>899.13679144000002</v>
      </c>
      <c r="X110" s="5">
        <v>899.13679144000002</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36.610923470000003</v>
      </c>
      <c r="S111" s="5">
        <v>36.610923470000003</v>
      </c>
      <c r="T111" s="5">
        <v>400</v>
      </c>
      <c r="U111" s="5">
        <v>400</v>
      </c>
      <c r="V111" s="5">
        <v>400</v>
      </c>
      <c r="W111" s="5">
        <v>962.71359991999998</v>
      </c>
      <c r="X111" s="5">
        <v>962.71359991999998</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481.34994398999999</v>
      </c>
      <c r="N114" s="5">
        <v>641.83548284999995</v>
      </c>
      <c r="O114" s="5">
        <v>641.83548284999995</v>
      </c>
      <c r="P114" s="5">
        <v>641.83548284999995</v>
      </c>
      <c r="Q114" s="5">
        <v>641.83548284999995</v>
      </c>
      <c r="R114" s="5">
        <v>641.83548284999995</v>
      </c>
      <c r="S114" s="5">
        <v>641.83548284999995</v>
      </c>
      <c r="T114" s="5">
        <v>641.83548284999995</v>
      </c>
      <c r="U114" s="5">
        <v>641.83548284999995</v>
      </c>
      <c r="V114" s="5">
        <v>641.83548284999995</v>
      </c>
      <c r="W114" s="5">
        <v>641.83548284999995</v>
      </c>
      <c r="X114" s="5">
        <v>641.83548284999995</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147</v>
      </c>
      <c r="B118" s="54" t="s">
        <v>221</v>
      </c>
      <c r="C118" s="54" t="s">
        <v>222</v>
      </c>
      <c r="D118" s="5">
        <v>0</v>
      </c>
      <c r="E118" s="5">
        <v>0</v>
      </c>
      <c r="F118" s="5">
        <v>0</v>
      </c>
      <c r="G118" s="5">
        <v>0</v>
      </c>
      <c r="H118" s="5">
        <v>0</v>
      </c>
      <c r="I118" s="5">
        <v>0</v>
      </c>
      <c r="J118" s="5">
        <v>0</v>
      </c>
      <c r="K118" s="5">
        <v>0</v>
      </c>
      <c r="L118" s="5">
        <v>0</v>
      </c>
      <c r="M118" s="5">
        <v>0</v>
      </c>
      <c r="N118" s="5">
        <v>0</v>
      </c>
      <c r="O118" s="5">
        <v>150</v>
      </c>
      <c r="P118" s="5">
        <v>150</v>
      </c>
      <c r="Q118" s="5">
        <v>150</v>
      </c>
      <c r="R118" s="5">
        <v>150</v>
      </c>
      <c r="S118" s="5">
        <v>150</v>
      </c>
      <c r="T118" s="5">
        <v>150</v>
      </c>
      <c r="U118" s="5">
        <v>150</v>
      </c>
      <c r="V118" s="5">
        <v>150</v>
      </c>
      <c r="W118" s="5">
        <v>150</v>
      </c>
      <c r="X118" s="5">
        <v>150</v>
      </c>
    </row>
    <row r="119" spans="1:24">
      <c r="A119" s="54" t="s">
        <v>147</v>
      </c>
      <c r="B119" s="54" t="s">
        <v>223</v>
      </c>
      <c r="C119" s="54" t="s">
        <v>224</v>
      </c>
      <c r="D119" s="5">
        <v>0</v>
      </c>
      <c r="E119" s="5">
        <v>0</v>
      </c>
      <c r="F119" s="5">
        <v>0</v>
      </c>
      <c r="G119" s="5">
        <v>0</v>
      </c>
      <c r="H119" s="5">
        <v>0</v>
      </c>
      <c r="I119" s="5">
        <v>0</v>
      </c>
      <c r="J119" s="5">
        <v>65.505826220000003</v>
      </c>
      <c r="K119" s="5">
        <v>65.505826220000003</v>
      </c>
      <c r="L119" s="5">
        <v>65.505826220000003</v>
      </c>
      <c r="M119" s="5">
        <v>65.505826220000003</v>
      </c>
      <c r="N119" s="5">
        <v>65.505826220000003</v>
      </c>
      <c r="O119" s="5">
        <v>255.69830286999999</v>
      </c>
      <c r="P119" s="5">
        <v>255.69830286999999</v>
      </c>
      <c r="Q119" s="5">
        <v>255.69830286999999</v>
      </c>
      <c r="R119" s="5">
        <v>255.69830286999999</v>
      </c>
      <c r="S119" s="5">
        <v>897.89956597000003</v>
      </c>
      <c r="T119" s="5">
        <v>1163.0202459100001</v>
      </c>
      <c r="U119" s="5">
        <v>1163.0202459100001</v>
      </c>
      <c r="V119" s="5">
        <v>1163.0202459100001</v>
      </c>
      <c r="W119" s="5">
        <v>1163.0202459100001</v>
      </c>
      <c r="X119" s="5">
        <v>1163.0202459100001</v>
      </c>
    </row>
    <row r="120" spans="1:24">
      <c r="A120" s="103" t="s">
        <v>226</v>
      </c>
      <c r="B120" s="103"/>
      <c r="C120" s="86"/>
      <c r="D120" s="55">
        <v>0</v>
      </c>
      <c r="E120" s="55">
        <v>1877.2</v>
      </c>
      <c r="F120" s="55">
        <v>1877.2</v>
      </c>
      <c r="G120" s="55">
        <v>1977.2</v>
      </c>
      <c r="H120" s="55">
        <v>2706.9606375900003</v>
      </c>
      <c r="I120" s="55">
        <v>4003.8079730199997</v>
      </c>
      <c r="J120" s="55">
        <v>5976.9438879300005</v>
      </c>
      <c r="K120" s="55">
        <v>7984.8053998600008</v>
      </c>
      <c r="L120" s="55">
        <v>9183.9672485299998</v>
      </c>
      <c r="M120" s="55">
        <v>9665.3171925200004</v>
      </c>
      <c r="N120" s="55">
        <v>10240.42663833</v>
      </c>
      <c r="O120" s="55">
        <v>16052.91435651</v>
      </c>
      <c r="P120" s="55">
        <v>16983.70879805</v>
      </c>
      <c r="Q120" s="55">
        <v>16983.70879805</v>
      </c>
      <c r="R120" s="55">
        <v>24241.274543380005</v>
      </c>
      <c r="S120" s="55">
        <v>26213.644101510006</v>
      </c>
      <c r="T120" s="55">
        <v>32383.043972520005</v>
      </c>
      <c r="U120" s="55">
        <v>32383.043972520005</v>
      </c>
      <c r="V120" s="55">
        <v>33914.364859820002</v>
      </c>
      <c r="W120" s="55">
        <v>35709.295334869996</v>
      </c>
      <c r="X120" s="55">
        <v>35709.295334869996</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140.88790396999971</v>
      </c>
      <c r="F5" s="5">
        <v>136.40748203500024</v>
      </c>
      <c r="G5" s="5">
        <v>139.13363277000059</v>
      </c>
      <c r="H5" s="5">
        <v>141.48085616499984</v>
      </c>
      <c r="I5" s="5">
        <v>138.75210816500024</v>
      </c>
      <c r="J5" s="5">
        <v>141.41046050999987</v>
      </c>
      <c r="K5" s="5">
        <v>120.75828622000013</v>
      </c>
      <c r="L5" s="5">
        <v>132.4248038849999</v>
      </c>
      <c r="M5" s="5">
        <v>123.05410303999983</v>
      </c>
      <c r="N5" s="5">
        <v>116.90912221999972</v>
      </c>
      <c r="O5" s="5">
        <v>125.88158417999982</v>
      </c>
      <c r="P5" s="5">
        <v>127.63805340000019</v>
      </c>
      <c r="Q5" s="5">
        <v>129.33011437500011</v>
      </c>
      <c r="R5" s="5">
        <v>140.99805016000002</v>
      </c>
      <c r="S5" s="5">
        <v>138.43013558000044</v>
      </c>
      <c r="T5" s="5">
        <v>140.65336878999958</v>
      </c>
      <c r="U5" s="5">
        <v>120.82340919000065</v>
      </c>
      <c r="V5" s="5">
        <v>132.73794863999981</v>
      </c>
      <c r="W5" s="5">
        <v>133.49092520500002</v>
      </c>
      <c r="X5" s="5">
        <v>130.39868126999923</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2804.1286025765107</v>
      </c>
      <c r="K7" s="5">
        <v>2237.6515086732866</v>
      </c>
      <c r="L7" s="5">
        <v>2521.5222865346582</v>
      </c>
      <c r="M7" s="5">
        <v>2548.0085889451161</v>
      </c>
      <c r="N7" s="5">
        <v>2502.8823356507783</v>
      </c>
      <c r="O7" s="5">
        <v>2646.9065012460228</v>
      </c>
      <c r="P7" s="5">
        <v>2647.105719148733</v>
      </c>
      <c r="Q7" s="5">
        <v>2661.9987282609668</v>
      </c>
      <c r="R7" s="5">
        <v>2746.6700184881665</v>
      </c>
      <c r="S7" s="5">
        <v>2718.016747020456</v>
      </c>
      <c r="T7" s="5">
        <v>2792.3288182573606</v>
      </c>
      <c r="U7" s="5">
        <v>2230.9326205683737</v>
      </c>
      <c r="V7" s="5">
        <v>2529.4444900702506</v>
      </c>
      <c r="W7" s="5">
        <v>2631.1594644051029</v>
      </c>
      <c r="X7" s="5">
        <v>2607.2454180721575</v>
      </c>
    </row>
    <row r="8" spans="1:26">
      <c r="A8" s="54" t="s">
        <v>144</v>
      </c>
      <c r="B8" s="54" t="s">
        <v>161</v>
      </c>
      <c r="C8" s="54" t="s">
        <v>162</v>
      </c>
      <c r="D8" s="5">
        <v>0</v>
      </c>
      <c r="E8" s="5">
        <v>943.82879678500115</v>
      </c>
      <c r="F8" s="5">
        <v>939.86400732999869</v>
      </c>
      <c r="G8" s="5">
        <v>931.48331820499914</v>
      </c>
      <c r="H8" s="5">
        <v>942.5551178450014</v>
      </c>
      <c r="I8" s="5">
        <v>948.51838938499577</v>
      </c>
      <c r="J8" s="5">
        <v>948.66254210499881</v>
      </c>
      <c r="K8" s="5">
        <v>776.50779414499914</v>
      </c>
      <c r="L8" s="5">
        <v>875.66306104999865</v>
      </c>
      <c r="M8" s="5">
        <v>840.69696306985952</v>
      </c>
      <c r="N8" s="5">
        <v>867.48127490965885</v>
      </c>
      <c r="O8" s="5">
        <v>888.68629449308571</v>
      </c>
      <c r="P8" s="5">
        <v>902.95311842574051</v>
      </c>
      <c r="Q8" s="5">
        <v>906.89216021815423</v>
      </c>
      <c r="R8" s="5">
        <v>943.11305324000284</v>
      </c>
      <c r="S8" s="5">
        <v>940.41221714500148</v>
      </c>
      <c r="T8" s="5">
        <v>945.95938182500413</v>
      </c>
      <c r="U8" s="5">
        <v>776.76297240499832</v>
      </c>
      <c r="V8" s="5">
        <v>876.79983778999861</v>
      </c>
      <c r="W8" s="5">
        <v>882.64349491999792</v>
      </c>
      <c r="X8" s="5">
        <v>914.87274360000072</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1120.2197097381522</v>
      </c>
      <c r="J10" s="5">
        <v>1092.3501998415472</v>
      </c>
      <c r="K10" s="5">
        <v>901.19177446047161</v>
      </c>
      <c r="L10" s="5">
        <v>1011.2604327068381</v>
      </c>
      <c r="M10" s="5">
        <v>1001.031028583235</v>
      </c>
      <c r="N10" s="5">
        <v>1065.3652685811307</v>
      </c>
      <c r="O10" s="5">
        <v>1043.583138492007</v>
      </c>
      <c r="P10" s="5">
        <v>1081.6896798176663</v>
      </c>
      <c r="Q10" s="5">
        <v>1087.7883248027401</v>
      </c>
      <c r="R10" s="5">
        <v>1119.6083859795899</v>
      </c>
      <c r="S10" s="5">
        <v>1116.0210483171293</v>
      </c>
      <c r="T10" s="5">
        <v>1088.9656038891765</v>
      </c>
      <c r="U10" s="5">
        <v>902.13795325938577</v>
      </c>
      <c r="V10" s="5">
        <v>1013.3421964356229</v>
      </c>
      <c r="W10" s="5">
        <v>1014.9185008511397</v>
      </c>
      <c r="X10" s="5">
        <v>1084.31933449596</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144</v>
      </c>
      <c r="B12" s="54" t="s">
        <v>169</v>
      </c>
      <c r="C12" s="54" t="s">
        <v>170</v>
      </c>
      <c r="D12" s="5">
        <v>0</v>
      </c>
      <c r="E12" s="5">
        <v>0</v>
      </c>
      <c r="F12" s="5">
        <v>0</v>
      </c>
      <c r="G12" s="5">
        <v>0</v>
      </c>
      <c r="H12" s="5">
        <v>0</v>
      </c>
      <c r="I12" s="5">
        <v>0</v>
      </c>
      <c r="J12" s="5">
        <v>489.82364712353285</v>
      </c>
      <c r="K12" s="5">
        <v>547.68564670481817</v>
      </c>
      <c r="L12" s="5">
        <v>2214.1636479093245</v>
      </c>
      <c r="M12" s="5">
        <v>2290.8307659913489</v>
      </c>
      <c r="N12" s="5">
        <v>2445.772610029102</v>
      </c>
      <c r="O12" s="5">
        <v>2418.0495937701853</v>
      </c>
      <c r="P12" s="5">
        <v>2355.0964133426269</v>
      </c>
      <c r="Q12" s="5">
        <v>2372.0175042612336</v>
      </c>
      <c r="R12" s="5">
        <v>2449.8997836680978</v>
      </c>
      <c r="S12" s="5">
        <v>2440.6689858244677</v>
      </c>
      <c r="T12" s="5">
        <v>2408.5979564285708</v>
      </c>
      <c r="U12" s="5">
        <v>2058.1679781516091</v>
      </c>
      <c r="V12" s="5">
        <v>2220.6350044828373</v>
      </c>
      <c r="W12" s="5">
        <v>2283.6458392003206</v>
      </c>
      <c r="X12" s="5">
        <v>2433.9746976669826</v>
      </c>
    </row>
    <row r="13" spans="1:26">
      <c r="A13" s="54" t="s">
        <v>127</v>
      </c>
      <c r="B13" s="54" t="s">
        <v>171</v>
      </c>
      <c r="C13" s="54" t="s">
        <v>172</v>
      </c>
      <c r="D13" s="5">
        <v>0</v>
      </c>
      <c r="E13" s="5">
        <v>314.75083676999981</v>
      </c>
      <c r="F13" s="5">
        <v>315.5549303400004</v>
      </c>
      <c r="G13" s="5">
        <v>305.91381552499956</v>
      </c>
      <c r="H13" s="5">
        <v>327.11529798000021</v>
      </c>
      <c r="I13" s="5">
        <v>328.82066023499954</v>
      </c>
      <c r="J13" s="5">
        <v>318.75987568999841</v>
      </c>
      <c r="K13" s="5">
        <v>277.3019191399996</v>
      </c>
      <c r="L13" s="5">
        <v>291.32923492499856</v>
      </c>
      <c r="M13" s="5">
        <v>308.10457426500017</v>
      </c>
      <c r="N13" s="5">
        <v>320.68747314499979</v>
      </c>
      <c r="O13" s="5">
        <v>318.31056137499917</v>
      </c>
      <c r="P13" s="5">
        <v>315.90601176999917</v>
      </c>
      <c r="Q13" s="5">
        <v>307.75328249999916</v>
      </c>
      <c r="R13" s="5">
        <v>327.37207860500024</v>
      </c>
      <c r="S13" s="5">
        <v>329.09265777500013</v>
      </c>
      <c r="T13" s="5">
        <v>316.34642623499946</v>
      </c>
      <c r="U13" s="5">
        <v>278.24993302500019</v>
      </c>
      <c r="V13" s="5">
        <v>292.64061339000051</v>
      </c>
      <c r="W13" s="5">
        <v>307.4812995649994</v>
      </c>
      <c r="X13" s="5">
        <v>319.63835505500072</v>
      </c>
    </row>
    <row r="14" spans="1:26">
      <c r="A14" s="54" t="s">
        <v>127</v>
      </c>
      <c r="B14" s="54" t="s">
        <v>173</v>
      </c>
      <c r="C14" s="54" t="s">
        <v>174</v>
      </c>
      <c r="D14" s="5">
        <v>0</v>
      </c>
      <c r="E14" s="5">
        <v>289.68446386999886</v>
      </c>
      <c r="F14" s="5">
        <v>292.42035354499956</v>
      </c>
      <c r="G14" s="5">
        <v>274.32537701500064</v>
      </c>
      <c r="H14" s="5">
        <v>298.3382391699987</v>
      </c>
      <c r="I14" s="5">
        <v>513.07935325213634</v>
      </c>
      <c r="J14" s="5">
        <v>768.17739060000235</v>
      </c>
      <c r="K14" s="5">
        <v>646.68593009999938</v>
      </c>
      <c r="L14" s="5">
        <v>692.33326919999683</v>
      </c>
      <c r="M14" s="5">
        <v>722.08678469999643</v>
      </c>
      <c r="N14" s="5">
        <v>786.64462169999899</v>
      </c>
      <c r="O14" s="5">
        <v>767.97682680000162</v>
      </c>
      <c r="P14" s="5">
        <v>767.21780309999735</v>
      </c>
      <c r="Q14" s="5">
        <v>723.32387699999902</v>
      </c>
      <c r="R14" s="5">
        <v>780.72863400000267</v>
      </c>
      <c r="S14" s="5">
        <v>765.81968250000159</v>
      </c>
      <c r="T14" s="5">
        <v>763.47576390000154</v>
      </c>
      <c r="U14" s="5">
        <v>651.09260159999985</v>
      </c>
      <c r="V14" s="5">
        <v>693.00740069999858</v>
      </c>
      <c r="W14" s="5">
        <v>718.51427099999762</v>
      </c>
      <c r="X14" s="5">
        <v>784.13937030000318</v>
      </c>
    </row>
    <row r="15" spans="1:26">
      <c r="A15" s="54" t="s">
        <v>127</v>
      </c>
      <c r="B15" s="54" t="s">
        <v>175</v>
      </c>
      <c r="C15" s="54" t="s">
        <v>176</v>
      </c>
      <c r="D15" s="5">
        <v>0</v>
      </c>
      <c r="E15" s="5">
        <v>373.38696525000057</v>
      </c>
      <c r="F15" s="5">
        <v>366.64122615000099</v>
      </c>
      <c r="G15" s="5">
        <v>363.20167305000081</v>
      </c>
      <c r="H15" s="5">
        <v>382.31036189999884</v>
      </c>
      <c r="I15" s="5">
        <v>378.34231649999998</v>
      </c>
      <c r="J15" s="5">
        <v>632.12808386218285</v>
      </c>
      <c r="K15" s="5">
        <v>546.58983455163047</v>
      </c>
      <c r="L15" s="5">
        <v>568.3017750408743</v>
      </c>
      <c r="M15" s="5">
        <v>607.21695448760352</v>
      </c>
      <c r="N15" s="5">
        <v>633.94811837055647</v>
      </c>
      <c r="O15" s="5">
        <v>631.75982988392764</v>
      </c>
      <c r="P15" s="5">
        <v>610.89191840787294</v>
      </c>
      <c r="Q15" s="5">
        <v>604.1858203876684</v>
      </c>
      <c r="R15" s="5">
        <v>637.98558036294025</v>
      </c>
      <c r="S15" s="5">
        <v>631.73626044035495</v>
      </c>
      <c r="T15" s="5">
        <v>628.23091967158427</v>
      </c>
      <c r="U15" s="5">
        <v>550.85827388923246</v>
      </c>
      <c r="V15" s="5">
        <v>570.6191474161684</v>
      </c>
      <c r="W15" s="5">
        <v>607.23176737235872</v>
      </c>
      <c r="X15" s="5">
        <v>632.45847330610115</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209.54719900000077</v>
      </c>
      <c r="H27" s="5">
        <v>615.88145605999944</v>
      </c>
      <c r="I27" s="5">
        <v>1014.1083057000022</v>
      </c>
      <c r="J27" s="5">
        <v>1320.957306840007</v>
      </c>
      <c r="K27" s="5">
        <v>1190.3999384599995</v>
      </c>
      <c r="L27" s="5">
        <v>1230.7445656200005</v>
      </c>
      <c r="M27" s="5">
        <v>1215.0428647800018</v>
      </c>
      <c r="N27" s="5">
        <v>1185.3755666600048</v>
      </c>
      <c r="O27" s="5">
        <v>1317.3439375800037</v>
      </c>
      <c r="P27" s="5">
        <v>1237.5105069000047</v>
      </c>
      <c r="Q27" s="5">
        <v>1201.5372701399983</v>
      </c>
      <c r="R27" s="5">
        <v>1379.5447302599955</v>
      </c>
      <c r="S27" s="5">
        <v>1392.6606971400042</v>
      </c>
      <c r="T27" s="5">
        <v>1316.5221715400041</v>
      </c>
      <c r="U27" s="5">
        <v>1199.2544000000053</v>
      </c>
      <c r="V27" s="5">
        <v>1234.4593235200016</v>
      </c>
      <c r="W27" s="5">
        <v>1209.1721216000067</v>
      </c>
      <c r="X27" s="5">
        <v>1181.9098978800107</v>
      </c>
    </row>
    <row r="28" spans="1:24">
      <c r="A28" s="54" t="s">
        <v>146</v>
      </c>
      <c r="B28" s="54" t="s">
        <v>201</v>
      </c>
      <c r="C28" s="54" t="s">
        <v>202</v>
      </c>
      <c r="D28" s="5">
        <v>0</v>
      </c>
      <c r="E28" s="5">
        <v>0</v>
      </c>
      <c r="F28" s="5">
        <v>0</v>
      </c>
      <c r="G28" s="5">
        <v>0</v>
      </c>
      <c r="H28" s="5">
        <v>0</v>
      </c>
      <c r="I28" s="5">
        <v>0</v>
      </c>
      <c r="J28" s="5">
        <v>0</v>
      </c>
      <c r="K28" s="5">
        <v>0</v>
      </c>
      <c r="L28" s="5">
        <v>0</v>
      </c>
      <c r="M28" s="5">
        <v>0</v>
      </c>
      <c r="N28" s="5">
        <v>0</v>
      </c>
      <c r="O28" s="5">
        <v>130.72933615499963</v>
      </c>
      <c r="P28" s="5">
        <v>129.20432425999951</v>
      </c>
      <c r="Q28" s="5">
        <v>122.02064792499992</v>
      </c>
      <c r="R28" s="5">
        <v>123.61100432999946</v>
      </c>
      <c r="S28" s="5">
        <v>124.31049042499964</v>
      </c>
      <c r="T28" s="5">
        <v>130.65108853499979</v>
      </c>
      <c r="U28" s="5">
        <v>118.78359943999905</v>
      </c>
      <c r="V28" s="5">
        <v>124.75864918000002</v>
      </c>
      <c r="W28" s="5">
        <v>123.46945522999982</v>
      </c>
      <c r="X28" s="5">
        <v>123.24660204999998</v>
      </c>
    </row>
    <row r="29" spans="1:24">
      <c r="A29" s="54" t="s">
        <v>146</v>
      </c>
      <c r="B29" s="54" t="s">
        <v>203</v>
      </c>
      <c r="C29" s="54" t="s">
        <v>204</v>
      </c>
      <c r="D29" s="5">
        <v>0</v>
      </c>
      <c r="E29" s="5">
        <v>0</v>
      </c>
      <c r="F29" s="5">
        <v>0</v>
      </c>
      <c r="G29" s="5">
        <v>0</v>
      </c>
      <c r="H29" s="5">
        <v>0</v>
      </c>
      <c r="I29" s="5">
        <v>0</v>
      </c>
      <c r="J29" s="5">
        <v>0</v>
      </c>
      <c r="K29" s="5">
        <v>0</v>
      </c>
      <c r="L29" s="5">
        <v>0</v>
      </c>
      <c r="M29" s="5">
        <v>0</v>
      </c>
      <c r="N29" s="5">
        <v>0</v>
      </c>
      <c r="O29" s="5">
        <v>523.87173019999875</v>
      </c>
      <c r="P29" s="5">
        <v>503.72281499999804</v>
      </c>
      <c r="Q29" s="5">
        <v>505.40540320000156</v>
      </c>
      <c r="R29" s="5">
        <v>509.60874100000029</v>
      </c>
      <c r="S29" s="5">
        <v>524.3704259999987</v>
      </c>
      <c r="T29" s="5">
        <v>523.89313560000119</v>
      </c>
      <c r="U29" s="5">
        <v>486.69904759999844</v>
      </c>
      <c r="V29" s="5">
        <v>493.921599600001</v>
      </c>
      <c r="W29" s="5">
        <v>490.12439280000029</v>
      </c>
      <c r="X29" s="5">
        <v>500.18105860000071</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1051.9643911615412</v>
      </c>
      <c r="N34" s="5">
        <v>1802.4644651168439</v>
      </c>
      <c r="O34" s="5">
        <v>2572.353021053716</v>
      </c>
      <c r="P34" s="5">
        <v>2443.5798018229752</v>
      </c>
      <c r="Q34" s="5">
        <v>2522.4811171240358</v>
      </c>
      <c r="R34" s="5">
        <v>2505.5843146169241</v>
      </c>
      <c r="S34" s="5">
        <v>2572.6576486555523</v>
      </c>
      <c r="T34" s="5">
        <v>2572.962796158828</v>
      </c>
      <c r="U34" s="5">
        <v>2388.0159363254425</v>
      </c>
      <c r="V34" s="5">
        <v>2449.2538073249584</v>
      </c>
      <c r="W34" s="5">
        <v>2449.3785611715875</v>
      </c>
      <c r="X34" s="5">
        <v>2531.1267492659172</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304.35127889999922</v>
      </c>
      <c r="P38" s="5">
        <v>315.56269274999954</v>
      </c>
      <c r="Q38" s="5">
        <v>288.32339580000001</v>
      </c>
      <c r="R38" s="5">
        <v>298.19626634999912</v>
      </c>
      <c r="S38" s="5">
        <v>287.00702790000082</v>
      </c>
      <c r="T38" s="5">
        <v>304.77683970000032</v>
      </c>
      <c r="U38" s="5">
        <v>291.80203635000044</v>
      </c>
      <c r="V38" s="5">
        <v>299.861474700001</v>
      </c>
      <c r="W38" s="5">
        <v>294.94377959999986</v>
      </c>
      <c r="X38" s="5">
        <v>292.70548620000108</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3686.4572531250133</v>
      </c>
      <c r="Q40" s="5">
        <v>3639.3839003125072</v>
      </c>
      <c r="R40" s="5">
        <v>3773.4559281874881</v>
      </c>
      <c r="S40" s="5">
        <v>3716.8105725624946</v>
      </c>
      <c r="T40" s="5">
        <v>3833.4787053750078</v>
      </c>
      <c r="U40" s="5">
        <v>3426.9695704999885</v>
      </c>
      <c r="V40" s="5">
        <v>3460.610333562488</v>
      </c>
      <c r="W40" s="5">
        <v>3618.6312991249961</v>
      </c>
      <c r="X40" s="5">
        <v>3630.1023651250057</v>
      </c>
    </row>
    <row r="41" spans="1:24">
      <c r="A41" s="103" t="s">
        <v>228</v>
      </c>
      <c r="B41" s="103"/>
      <c r="C41" s="86"/>
      <c r="D41" s="55">
        <v>0</v>
      </c>
      <c r="E41" s="55">
        <v>2062.5389666450001</v>
      </c>
      <c r="F41" s="55">
        <v>2050.8879993999999</v>
      </c>
      <c r="G41" s="55">
        <v>2223.6050155650018</v>
      </c>
      <c r="H41" s="55">
        <v>2707.6813291199983</v>
      </c>
      <c r="I41" s="55">
        <v>4441.8408429752863</v>
      </c>
      <c r="J41" s="55">
        <v>8516.3981091487822</v>
      </c>
      <c r="K41" s="55">
        <v>7244.772632455205</v>
      </c>
      <c r="L41" s="55">
        <v>9537.7430768716895</v>
      </c>
      <c r="M41" s="55">
        <v>10708.037019023704</v>
      </c>
      <c r="N41" s="55">
        <v>11727.530856383073</v>
      </c>
      <c r="O41" s="55">
        <v>13689.803634128948</v>
      </c>
      <c r="P41" s="55">
        <v>17124.536111270627</v>
      </c>
      <c r="Q41" s="55">
        <v>17072.441546307306</v>
      </c>
      <c r="R41" s="55">
        <v>17736.376569248205</v>
      </c>
      <c r="S41" s="55">
        <v>17698.014597285459</v>
      </c>
      <c r="T41" s="55">
        <v>17766.84297590554</v>
      </c>
      <c r="U41" s="55">
        <v>15480.550332304036</v>
      </c>
      <c r="V41" s="55">
        <v>16392.091826812324</v>
      </c>
      <c r="W41" s="55">
        <v>16764.805172045508</v>
      </c>
      <c r="X41" s="55">
        <v>17166.319232887141</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1806.2144626947004</v>
      </c>
      <c r="I45" s="5">
        <v>3123.994055525759</v>
      </c>
      <c r="J45" s="5">
        <v>3075.1205623136925</v>
      </c>
      <c r="K45" s="5">
        <v>2881.1646885977502</v>
      </c>
      <c r="L45" s="5">
        <v>2871.6057008859066</v>
      </c>
      <c r="M45" s="5">
        <v>2801.6131428601934</v>
      </c>
      <c r="N45" s="5">
        <v>2743.278626650495</v>
      </c>
      <c r="O45" s="5">
        <v>2785.5239517746477</v>
      </c>
      <c r="P45" s="5">
        <v>2574.7993348939913</v>
      </c>
      <c r="Q45" s="5">
        <v>2637.1741449085639</v>
      </c>
      <c r="R45" s="5">
        <v>3168.4302690176114</v>
      </c>
      <c r="S45" s="5">
        <v>3206.6247660973063</v>
      </c>
      <c r="T45" s="5">
        <v>3354.4812960698546</v>
      </c>
      <c r="U45" s="5">
        <v>3016.0023634271006</v>
      </c>
      <c r="V45" s="5">
        <v>3212.9679219460377</v>
      </c>
      <c r="W45" s="5">
        <v>3310.9622446167587</v>
      </c>
      <c r="X45" s="5">
        <v>3194.5317033333263</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890.620145063368</v>
      </c>
      <c r="S51" s="5">
        <v>1497.7911325055995</v>
      </c>
      <c r="T51" s="5">
        <v>1385.6334737347074</v>
      </c>
      <c r="U51" s="5">
        <v>1410.4019119932843</v>
      </c>
      <c r="V51" s="5">
        <v>1437.946928499998</v>
      </c>
      <c r="W51" s="5">
        <v>1457.7860607455482</v>
      </c>
      <c r="X51" s="5">
        <v>1393.1273163846399</v>
      </c>
    </row>
    <row r="52" spans="1:24">
      <c r="A52" s="54" t="s">
        <v>144</v>
      </c>
      <c r="B52" s="54" t="s">
        <v>169</v>
      </c>
      <c r="C52" s="54" t="s">
        <v>170</v>
      </c>
      <c r="D52" s="5">
        <v>0</v>
      </c>
      <c r="E52" s="5">
        <v>1818.5556979999892</v>
      </c>
      <c r="F52" s="5">
        <v>1810.1897495000003</v>
      </c>
      <c r="G52" s="5">
        <v>1769.3487208384781</v>
      </c>
      <c r="H52" s="5">
        <v>1822.1126090000023</v>
      </c>
      <c r="I52" s="5">
        <v>1952.9294826037587</v>
      </c>
      <c r="J52" s="5">
        <v>1767.1585890955037</v>
      </c>
      <c r="K52" s="5">
        <v>6583.0494022119856</v>
      </c>
      <c r="L52" s="5">
        <v>7064.4856533175407</v>
      </c>
      <c r="M52" s="5">
        <v>6854.2476746914508</v>
      </c>
      <c r="N52" s="5">
        <v>6572.035838914122</v>
      </c>
      <c r="O52" s="5">
        <v>6705.2596546261448</v>
      </c>
      <c r="P52" s="5">
        <v>6754.5114343334617</v>
      </c>
      <c r="Q52" s="5">
        <v>6636.7530668046484</v>
      </c>
      <c r="R52" s="5">
        <v>7252.0658099427719</v>
      </c>
      <c r="S52" s="5">
        <v>7778.4980073335992</v>
      </c>
      <c r="T52" s="5">
        <v>7295.669205311543</v>
      </c>
      <c r="U52" s="5">
        <v>7521.032308394646</v>
      </c>
      <c r="V52" s="5">
        <v>7354.7053367039425</v>
      </c>
      <c r="W52" s="5">
        <v>7409.4361366563116</v>
      </c>
      <c r="X52" s="5">
        <v>7013.5801671444351</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1452.6573697765934</v>
      </c>
      <c r="P55" s="5">
        <v>1480.6742456911015</v>
      </c>
      <c r="Q55" s="5">
        <v>1503.387272656214</v>
      </c>
      <c r="R55" s="5">
        <v>1515.8931396167945</v>
      </c>
      <c r="S55" s="5">
        <v>1504.8568749075303</v>
      </c>
      <c r="T55" s="5">
        <v>1458.2022069892846</v>
      </c>
      <c r="U55" s="5">
        <v>1556.3645387698564</v>
      </c>
      <c r="V55" s="5">
        <v>1422.2117631093474</v>
      </c>
      <c r="W55" s="5">
        <v>1468.6250763511646</v>
      </c>
      <c r="X55" s="5">
        <v>1384.4769725973306</v>
      </c>
    </row>
    <row r="56" spans="1:24">
      <c r="A56" s="54" t="s">
        <v>127</v>
      </c>
      <c r="B56" s="54" t="s">
        <v>177</v>
      </c>
      <c r="C56" s="54" t="s">
        <v>178</v>
      </c>
      <c r="D56" s="5">
        <v>0</v>
      </c>
      <c r="E56" s="5">
        <v>788.39613344000304</v>
      </c>
      <c r="F56" s="5">
        <v>818.43713615300499</v>
      </c>
      <c r="G56" s="5">
        <v>839.11407758685164</v>
      </c>
      <c r="H56" s="5">
        <v>851.14869966100468</v>
      </c>
      <c r="I56" s="5">
        <v>768.48158790150239</v>
      </c>
      <c r="J56" s="5">
        <v>783.3496964400066</v>
      </c>
      <c r="K56" s="5">
        <v>810.25698651250354</v>
      </c>
      <c r="L56" s="5">
        <v>764.49860443297757</v>
      </c>
      <c r="M56" s="5">
        <v>819.5575233479932</v>
      </c>
      <c r="N56" s="5">
        <v>855.64131794399918</v>
      </c>
      <c r="O56" s="5">
        <v>778.79636768999535</v>
      </c>
      <c r="P56" s="5">
        <v>815.53583875798927</v>
      </c>
      <c r="Q56" s="5">
        <v>840.11203753199447</v>
      </c>
      <c r="R56" s="5">
        <v>842.89660768799899</v>
      </c>
      <c r="S56" s="5">
        <v>767.73949469399111</v>
      </c>
      <c r="T56" s="5">
        <v>778.80380915399508</v>
      </c>
      <c r="U56" s="5">
        <v>807.21263810999631</v>
      </c>
      <c r="V56" s="5">
        <v>765.0018309779947</v>
      </c>
      <c r="W56" s="5">
        <v>816.89447057999632</v>
      </c>
      <c r="X56" s="5">
        <v>857.2811120699954</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615.63663734999977</v>
      </c>
      <c r="P61" s="5">
        <v>652.21085249999805</v>
      </c>
      <c r="Q61" s="5">
        <v>665.80505290000281</v>
      </c>
      <c r="R61" s="5">
        <v>681.00006213185634</v>
      </c>
      <c r="S61" s="5">
        <v>644.21887089999791</v>
      </c>
      <c r="T61" s="5">
        <v>618.87644046000355</v>
      </c>
      <c r="U61" s="5">
        <v>615.5405081499996</v>
      </c>
      <c r="V61" s="5">
        <v>604.88589770000135</v>
      </c>
      <c r="W61" s="5">
        <v>636.89524792024031</v>
      </c>
      <c r="X61" s="5">
        <v>676.63394029999972</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684.71665586091126</v>
      </c>
      <c r="F64" s="5">
        <v>661.23415394720053</v>
      </c>
      <c r="G64" s="5">
        <v>657.23719254442506</v>
      </c>
      <c r="H64" s="5">
        <v>665.1696302429408</v>
      </c>
      <c r="I64" s="5">
        <v>1352.0408015478145</v>
      </c>
      <c r="J64" s="5">
        <v>1325.6434559151076</v>
      </c>
      <c r="K64" s="5">
        <v>1298.8109935999321</v>
      </c>
      <c r="L64" s="5">
        <v>1299.7501243887896</v>
      </c>
      <c r="M64" s="5">
        <v>1295.3620653785883</v>
      </c>
      <c r="N64" s="5">
        <v>1365.3058468634324</v>
      </c>
      <c r="O64" s="5">
        <v>1363.9980366059551</v>
      </c>
      <c r="P64" s="5">
        <v>1284.9730787230665</v>
      </c>
      <c r="Q64" s="5">
        <v>1270.5836650120063</v>
      </c>
      <c r="R64" s="5">
        <v>1380.0887146585001</v>
      </c>
      <c r="S64" s="5">
        <v>1382.8611291851637</v>
      </c>
      <c r="T64" s="5">
        <v>1280.8173145692583</v>
      </c>
      <c r="U64" s="5">
        <v>1417.8241869556939</v>
      </c>
      <c r="V64" s="5">
        <v>1496.6333943965903</v>
      </c>
      <c r="W64" s="5">
        <v>1430.9723471154271</v>
      </c>
      <c r="X64" s="5">
        <v>1537.6979410940332</v>
      </c>
    </row>
    <row r="65" spans="1:24">
      <c r="A65" s="54" t="s">
        <v>145</v>
      </c>
      <c r="B65" s="54" t="s">
        <v>195</v>
      </c>
      <c r="C65" s="54" t="s">
        <v>196</v>
      </c>
      <c r="D65" s="5">
        <v>0</v>
      </c>
      <c r="E65" s="5">
        <v>454.90678849434266</v>
      </c>
      <c r="F65" s="5">
        <v>466.36823746800115</v>
      </c>
      <c r="G65" s="5">
        <v>494.38007209079967</v>
      </c>
      <c r="H65" s="5">
        <v>509.90600893797631</v>
      </c>
      <c r="I65" s="5">
        <v>875.39417994645441</v>
      </c>
      <c r="J65" s="5">
        <v>951.49619894145644</v>
      </c>
      <c r="K65" s="5">
        <v>1674.8828836202526</v>
      </c>
      <c r="L65" s="5">
        <v>2404.4213104349092</v>
      </c>
      <c r="M65" s="5">
        <v>2352.8346423902281</v>
      </c>
      <c r="N65" s="5">
        <v>2672.8295717703513</v>
      </c>
      <c r="O65" s="5">
        <v>2253.5592756180031</v>
      </c>
      <c r="P65" s="5">
        <v>2185.2263517023989</v>
      </c>
      <c r="Q65" s="5">
        <v>2339.0549595150815</v>
      </c>
      <c r="R65" s="5">
        <v>2447.6758725538525</v>
      </c>
      <c r="S65" s="5">
        <v>2416.5896786414869</v>
      </c>
      <c r="T65" s="5">
        <v>2155.9988452835373</v>
      </c>
      <c r="U65" s="5">
        <v>2275.5907174648232</v>
      </c>
      <c r="V65" s="5">
        <v>2459.4431052762052</v>
      </c>
      <c r="W65" s="5">
        <v>2375.2789839372385</v>
      </c>
      <c r="X65" s="5">
        <v>2659.3366463124344</v>
      </c>
    </row>
    <row r="66" spans="1:24">
      <c r="A66" s="54" t="s">
        <v>145</v>
      </c>
      <c r="B66" s="54" t="s">
        <v>197</v>
      </c>
      <c r="C66" s="54" t="s">
        <v>198</v>
      </c>
      <c r="D66" s="5">
        <v>0</v>
      </c>
      <c r="E66" s="5">
        <v>0</v>
      </c>
      <c r="F66" s="5">
        <v>0</v>
      </c>
      <c r="G66" s="5">
        <v>0</v>
      </c>
      <c r="H66" s="5">
        <v>633.95469628259684</v>
      </c>
      <c r="I66" s="5">
        <v>910.80415554630792</v>
      </c>
      <c r="J66" s="5">
        <v>1515.0181579939701</v>
      </c>
      <c r="K66" s="5">
        <v>2169.1577439513489</v>
      </c>
      <c r="L66" s="5">
        <v>2852.6829398767977</v>
      </c>
      <c r="M66" s="5">
        <v>2846.6572471599984</v>
      </c>
      <c r="N66" s="5">
        <v>3330.8236615500068</v>
      </c>
      <c r="O66" s="5">
        <v>2890.601049239996</v>
      </c>
      <c r="P66" s="5">
        <v>2738.580784136795</v>
      </c>
      <c r="Q66" s="5">
        <v>3018.4768962783455</v>
      </c>
      <c r="R66" s="5">
        <v>3013.9548241549792</v>
      </c>
      <c r="S66" s="5">
        <v>2845.5630769698441</v>
      </c>
      <c r="T66" s="5">
        <v>5250.6100851322735</v>
      </c>
      <c r="U66" s="5">
        <v>5284.2008722733271</v>
      </c>
      <c r="V66" s="5">
        <v>5243.804007500009</v>
      </c>
      <c r="W66" s="5">
        <v>5263.4999842499983</v>
      </c>
      <c r="X66" s="5">
        <v>6185.1106043118825</v>
      </c>
    </row>
    <row r="67" spans="1:24">
      <c r="A67" s="54" t="s">
        <v>145</v>
      </c>
      <c r="B67" s="54" t="s">
        <v>199</v>
      </c>
      <c r="C67" s="54" t="s">
        <v>200</v>
      </c>
      <c r="D67" s="5">
        <v>0</v>
      </c>
      <c r="E67" s="5">
        <v>0</v>
      </c>
      <c r="F67" s="5">
        <v>0</v>
      </c>
      <c r="G67" s="5">
        <v>0</v>
      </c>
      <c r="H67" s="5">
        <v>0</v>
      </c>
      <c r="I67" s="5">
        <v>0</v>
      </c>
      <c r="J67" s="5">
        <v>563.76821224011746</v>
      </c>
      <c r="K67" s="5">
        <v>536.20896040916591</v>
      </c>
      <c r="L67" s="5">
        <v>519.56772363859091</v>
      </c>
      <c r="M67" s="5">
        <v>512.56805924216974</v>
      </c>
      <c r="N67" s="5">
        <v>531.47953046006978</v>
      </c>
      <c r="O67" s="5">
        <v>585.9166650693727</v>
      </c>
      <c r="P67" s="5">
        <v>526.8492451481718</v>
      </c>
      <c r="Q67" s="5">
        <v>497.64096283890399</v>
      </c>
      <c r="R67" s="5">
        <v>562.6925840685783</v>
      </c>
      <c r="S67" s="5">
        <v>554.34255415563985</v>
      </c>
      <c r="T67" s="5">
        <v>577.93744428882314</v>
      </c>
      <c r="U67" s="5">
        <v>586.84086832426192</v>
      </c>
      <c r="V67" s="5">
        <v>595.54698027527502</v>
      </c>
      <c r="W67" s="5">
        <v>569.9919469301185</v>
      </c>
      <c r="X67" s="5">
        <v>613.28048496487031</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306.97014531391198</v>
      </c>
      <c r="P70" s="5">
        <v>307.12211641575772</v>
      </c>
      <c r="Q70" s="5">
        <v>302.48224593056818</v>
      </c>
      <c r="R70" s="5">
        <v>364.44196628249864</v>
      </c>
      <c r="S70" s="5">
        <v>350.61716725927784</v>
      </c>
      <c r="T70" s="5">
        <v>324.09498121779404</v>
      </c>
      <c r="U70" s="5">
        <v>342.74490342482682</v>
      </c>
      <c r="V70" s="5">
        <v>347.40765888120819</v>
      </c>
      <c r="W70" s="5">
        <v>337.63025704706723</v>
      </c>
      <c r="X70" s="5">
        <v>352.43898244032562</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127.44256458036939</v>
      </c>
      <c r="X78" s="5">
        <v>142.45060254081221</v>
      </c>
    </row>
    <row r="79" spans="1:24">
      <c r="A79" s="54" t="s">
        <v>147</v>
      </c>
      <c r="B79" s="54" t="s">
        <v>223</v>
      </c>
      <c r="C79" s="54" t="s">
        <v>224</v>
      </c>
      <c r="D79" s="5">
        <v>0</v>
      </c>
      <c r="E79" s="5">
        <v>0</v>
      </c>
      <c r="F79" s="5">
        <v>0</v>
      </c>
      <c r="G79" s="5">
        <v>0</v>
      </c>
      <c r="H79" s="5">
        <v>0</v>
      </c>
      <c r="I79" s="5">
        <v>0</v>
      </c>
      <c r="J79" s="5">
        <v>318.33318474669721</v>
      </c>
      <c r="K79" s="5">
        <v>314.81557155249601</v>
      </c>
      <c r="L79" s="5">
        <v>313.9944423037519</v>
      </c>
      <c r="M79" s="5">
        <v>314.84414013417023</v>
      </c>
      <c r="N79" s="5">
        <v>328.01152997740377</v>
      </c>
      <c r="O79" s="5">
        <v>2034.2361404728508</v>
      </c>
      <c r="P79" s="5">
        <v>1889.3818610707556</v>
      </c>
      <c r="Q79" s="5">
        <v>2001.5995944305162</v>
      </c>
      <c r="R79" s="5">
        <v>2045.1144478421093</v>
      </c>
      <c r="S79" s="5">
        <v>2097.5276265716402</v>
      </c>
      <c r="T79" s="5">
        <v>1992.083204396436</v>
      </c>
      <c r="U79" s="5">
        <v>2005.0951800119442</v>
      </c>
      <c r="V79" s="5">
        <v>2028.9103229249483</v>
      </c>
      <c r="W79" s="5">
        <v>2120.277459580901</v>
      </c>
      <c r="X79" s="5">
        <v>2194.9032453840755</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16764.375411614856</v>
      </c>
      <c r="S80" s="5">
        <v>17023.240367182945</v>
      </c>
      <c r="T80" s="5">
        <v>16060.739231154856</v>
      </c>
      <c r="U80" s="5">
        <v>17401.693945695875</v>
      </c>
      <c r="V80" s="5">
        <v>15772.163138059967</v>
      </c>
      <c r="W80" s="5">
        <v>16168.8101166</v>
      </c>
      <c r="X80" s="5">
        <v>15157.004335680096</v>
      </c>
    </row>
    <row r="81" spans="1:24">
      <c r="A81" s="103" t="s">
        <v>228</v>
      </c>
      <c r="B81" s="103"/>
      <c r="C81" s="86"/>
      <c r="D81" s="55">
        <v>0</v>
      </c>
      <c r="E81" s="55">
        <v>3746.5752757952459</v>
      </c>
      <c r="F81" s="55">
        <v>3756.2292770682066</v>
      </c>
      <c r="G81" s="55">
        <v>3760.0800630605545</v>
      </c>
      <c r="H81" s="55">
        <v>6288.5061068192217</v>
      </c>
      <c r="I81" s="55">
        <v>8983.6442630715974</v>
      </c>
      <c r="J81" s="55">
        <v>10299.888057686552</v>
      </c>
      <c r="K81" s="55">
        <v>16268.347230455434</v>
      </c>
      <c r="L81" s="55">
        <v>18091.006499279261</v>
      </c>
      <c r="M81" s="55">
        <v>17797.684495204794</v>
      </c>
      <c r="N81" s="55">
        <v>18399.405924129882</v>
      </c>
      <c r="O81" s="55">
        <v>21773.155293537475</v>
      </c>
      <c r="P81" s="55">
        <v>21209.865143373489</v>
      </c>
      <c r="Q81" s="55">
        <v>21713.069898806851</v>
      </c>
      <c r="R81" s="55">
        <v>40929.249854635775</v>
      </c>
      <c r="S81" s="55">
        <v>42070.470746404026</v>
      </c>
      <c r="T81" s="55">
        <v>42533.947537762368</v>
      </c>
      <c r="U81" s="55">
        <v>44240.544942995635</v>
      </c>
      <c r="V81" s="55">
        <v>42741.628286251529</v>
      </c>
      <c r="W81" s="55">
        <v>43494.502896911137</v>
      </c>
      <c r="X81" s="55">
        <v>43361.854054558258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140.88790396999912</v>
      </c>
      <c r="F5" s="5">
        <v>136.40748203500041</v>
      </c>
      <c r="G5" s="5">
        <v>139.13363277000059</v>
      </c>
      <c r="H5" s="5">
        <v>141.48085616500001</v>
      </c>
      <c r="I5" s="5">
        <v>138.75210816500058</v>
      </c>
      <c r="J5" s="5">
        <v>141.41046051000001</v>
      </c>
      <c r="K5" s="5">
        <v>120.75828622000074</v>
      </c>
      <c r="L5" s="5">
        <v>132.42480388500016</v>
      </c>
      <c r="M5" s="5">
        <v>131.01016945499978</v>
      </c>
      <c r="N5" s="5">
        <v>128.45117636999962</v>
      </c>
      <c r="O5" s="5">
        <v>140.24370876999964</v>
      </c>
      <c r="P5" s="5">
        <v>135.65710543</v>
      </c>
      <c r="Q5" s="5">
        <v>137.76819688500012</v>
      </c>
      <c r="R5" s="5">
        <v>140.68529744499995</v>
      </c>
      <c r="S5" s="5">
        <v>138.43013558000098</v>
      </c>
      <c r="T5" s="5">
        <v>140.39085258000017</v>
      </c>
      <c r="U5" s="5">
        <v>120.82340919000055</v>
      </c>
      <c r="V5" s="5">
        <v>132.44414804499976</v>
      </c>
      <c r="W5" s="5">
        <v>133.19297183500009</v>
      </c>
      <c r="X5" s="5">
        <v>130.04073114999912</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2804.1286025459099</v>
      </c>
      <c r="K7" s="5">
        <v>2237.6515086517388</v>
      </c>
      <c r="L7" s="5">
        <v>2521.5222865103642</v>
      </c>
      <c r="M7" s="5">
        <v>2636.7052040028616</v>
      </c>
      <c r="N7" s="5">
        <v>2621.0038038900461</v>
      </c>
      <c r="O7" s="5">
        <v>2799.6006162631134</v>
      </c>
      <c r="P7" s="5">
        <v>2738.9489324474343</v>
      </c>
      <c r="Q7" s="5">
        <v>2737.4895812136688</v>
      </c>
      <c r="R7" s="5">
        <v>2746.6700184616916</v>
      </c>
      <c r="S7" s="5">
        <v>2718.0167469943099</v>
      </c>
      <c r="T7" s="5">
        <v>2792.3288182304814</v>
      </c>
      <c r="U7" s="5">
        <v>2230.9326205468856</v>
      </c>
      <c r="V7" s="5">
        <v>2527.3976705950763</v>
      </c>
      <c r="W7" s="5">
        <v>2631.1594643797598</v>
      </c>
      <c r="X7" s="5">
        <v>2607.2454180470554</v>
      </c>
    </row>
    <row r="8" spans="1:25">
      <c r="A8" s="54" t="s">
        <v>144</v>
      </c>
      <c r="B8" s="54" t="s">
        <v>161</v>
      </c>
      <c r="C8" s="54" t="s">
        <v>162</v>
      </c>
      <c r="D8" s="5">
        <v>0</v>
      </c>
      <c r="E8" s="5">
        <v>943.82879678499989</v>
      </c>
      <c r="F8" s="5">
        <v>939.86400733000255</v>
      </c>
      <c r="G8" s="5">
        <v>931.48331820500471</v>
      </c>
      <c r="H8" s="5">
        <v>942.55511784499902</v>
      </c>
      <c r="I8" s="5">
        <v>948.51838938499736</v>
      </c>
      <c r="J8" s="5">
        <v>948.66254210499926</v>
      </c>
      <c r="K8" s="5">
        <v>776.50779414500118</v>
      </c>
      <c r="L8" s="5">
        <v>875.6630610499983</v>
      </c>
      <c r="M8" s="5">
        <v>882.9711801550003</v>
      </c>
      <c r="N8" s="5">
        <v>918.69150061000221</v>
      </c>
      <c r="O8" s="5">
        <v>948.54291491500135</v>
      </c>
      <c r="P8" s="5">
        <v>940.62039695500118</v>
      </c>
      <c r="Q8" s="5">
        <v>930.15744964999828</v>
      </c>
      <c r="R8" s="5">
        <v>943.11305324000227</v>
      </c>
      <c r="S8" s="5">
        <v>940.41221714500159</v>
      </c>
      <c r="T8" s="5">
        <v>945.9593818250039</v>
      </c>
      <c r="U8" s="5">
        <v>776.76297240499707</v>
      </c>
      <c r="V8" s="5">
        <v>876.79983778999531</v>
      </c>
      <c r="W8" s="5">
        <v>882.64349492000099</v>
      </c>
      <c r="X8" s="5">
        <v>914.87274360000117</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1120.2197097693368</v>
      </c>
      <c r="J10" s="5">
        <v>1092.3501998719619</v>
      </c>
      <c r="K10" s="5">
        <v>901.19177448262462</v>
      </c>
      <c r="L10" s="5">
        <v>1011.2604327316956</v>
      </c>
      <c r="M10" s="5">
        <v>1018.9801123595134</v>
      </c>
      <c r="N10" s="5">
        <v>1085.2004228254336</v>
      </c>
      <c r="O10" s="5">
        <v>1093.4455205793226</v>
      </c>
      <c r="P10" s="5">
        <v>1099.7799275272141</v>
      </c>
      <c r="Q10" s="5">
        <v>1108.7754362859819</v>
      </c>
      <c r="R10" s="5">
        <v>1119.6083860071146</v>
      </c>
      <c r="S10" s="5">
        <v>1116.021048344563</v>
      </c>
      <c r="T10" s="5">
        <v>1088.9656039159377</v>
      </c>
      <c r="U10" s="5">
        <v>902.13795328155959</v>
      </c>
      <c r="V10" s="5">
        <v>1013.3421964605329</v>
      </c>
      <c r="W10" s="5">
        <v>1014.9185008760935</v>
      </c>
      <c r="X10" s="5">
        <v>1084.3193345226109</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518.48313140000141</v>
      </c>
      <c r="S11" s="5">
        <v>519.44907820000196</v>
      </c>
      <c r="T11" s="5">
        <v>505.46212460000129</v>
      </c>
      <c r="U11" s="5">
        <v>418.67396679999939</v>
      </c>
      <c r="V11" s="5">
        <v>468.11976540000222</v>
      </c>
      <c r="W11" s="5">
        <v>475.9164860000003</v>
      </c>
      <c r="X11" s="5">
        <v>513.87695519999738</v>
      </c>
    </row>
    <row r="12" spans="1:25">
      <c r="A12" s="54" t="s">
        <v>144</v>
      </c>
      <c r="B12" s="54" t="s">
        <v>169</v>
      </c>
      <c r="C12" s="54" t="s">
        <v>170</v>
      </c>
      <c r="D12" s="5">
        <v>0</v>
      </c>
      <c r="E12" s="5">
        <v>0</v>
      </c>
      <c r="F12" s="5">
        <v>0</v>
      </c>
      <c r="G12" s="5">
        <v>0</v>
      </c>
      <c r="H12" s="5">
        <v>0</v>
      </c>
      <c r="I12" s="5">
        <v>0</v>
      </c>
      <c r="J12" s="5">
        <v>489.50771005901004</v>
      </c>
      <c r="K12" s="5">
        <v>654.56201648927515</v>
      </c>
      <c r="L12" s="5">
        <v>931.39207068225028</v>
      </c>
      <c r="M12" s="5">
        <v>942.48590739556084</v>
      </c>
      <c r="N12" s="5">
        <v>1006.7596929750567</v>
      </c>
      <c r="O12" s="5">
        <v>1021.6138260475462</v>
      </c>
      <c r="P12" s="5">
        <v>989.93807406916221</v>
      </c>
      <c r="Q12" s="5">
        <v>998.48501245930015</v>
      </c>
      <c r="R12" s="5">
        <v>4006.1169917449338</v>
      </c>
      <c r="S12" s="5">
        <v>3991.0226371369245</v>
      </c>
      <c r="T12" s="5">
        <v>3938.5795549087729</v>
      </c>
      <c r="U12" s="5">
        <v>3365.5506090919689</v>
      </c>
      <c r="V12" s="5">
        <v>4868.5568576273599</v>
      </c>
      <c r="W12" s="5">
        <v>5006.702852286292</v>
      </c>
      <c r="X12" s="5">
        <v>5336.2863242704952</v>
      </c>
    </row>
    <row r="13" spans="1:25">
      <c r="A13" s="54" t="s">
        <v>127</v>
      </c>
      <c r="B13" s="54" t="s">
        <v>171</v>
      </c>
      <c r="C13" s="54" t="s">
        <v>172</v>
      </c>
      <c r="D13" s="5">
        <v>0</v>
      </c>
      <c r="E13" s="5">
        <v>314.75083676999878</v>
      </c>
      <c r="F13" s="5">
        <v>315.55493034000074</v>
      </c>
      <c r="G13" s="5">
        <v>305.91381552499979</v>
      </c>
      <c r="H13" s="5">
        <v>327.11529797999975</v>
      </c>
      <c r="I13" s="5">
        <v>328.82066023500124</v>
      </c>
      <c r="J13" s="5">
        <v>318.75987568999716</v>
      </c>
      <c r="K13" s="5">
        <v>277.30191913999914</v>
      </c>
      <c r="L13" s="5">
        <v>291.32923492499941</v>
      </c>
      <c r="M13" s="5">
        <v>308.10457426500199</v>
      </c>
      <c r="N13" s="5">
        <v>320.68747314500013</v>
      </c>
      <c r="O13" s="5">
        <v>3044.709717500009</v>
      </c>
      <c r="P13" s="5">
        <v>3021.3302414820237</v>
      </c>
      <c r="Q13" s="5">
        <v>2943.1165901904078</v>
      </c>
      <c r="R13" s="5">
        <v>5978.0988267000348</v>
      </c>
      <c r="S13" s="5">
        <v>6009.5180984999879</v>
      </c>
      <c r="T13" s="5">
        <v>8508.3139652956288</v>
      </c>
      <c r="U13" s="5">
        <v>7483.6874851891425</v>
      </c>
      <c r="V13" s="5">
        <v>10141.870345298379</v>
      </c>
      <c r="W13" s="5">
        <v>12528.66170583625</v>
      </c>
      <c r="X13" s="5">
        <v>13024.01422252199</v>
      </c>
    </row>
    <row r="14" spans="1:25">
      <c r="A14" s="54" t="s">
        <v>127</v>
      </c>
      <c r="B14" s="54" t="s">
        <v>173</v>
      </c>
      <c r="C14" s="54" t="s">
        <v>174</v>
      </c>
      <c r="D14" s="5">
        <v>0</v>
      </c>
      <c r="E14" s="5">
        <v>289.68446386999875</v>
      </c>
      <c r="F14" s="5">
        <v>292.42035354500013</v>
      </c>
      <c r="G14" s="5">
        <v>274.32537701499996</v>
      </c>
      <c r="H14" s="5">
        <v>298.33823916999955</v>
      </c>
      <c r="I14" s="5">
        <v>293.13881834499927</v>
      </c>
      <c r="J14" s="5">
        <v>294.46799972999952</v>
      </c>
      <c r="K14" s="5">
        <v>247.89627320500023</v>
      </c>
      <c r="L14" s="5">
        <v>265.39441985999815</v>
      </c>
      <c r="M14" s="5">
        <v>276.79993413500051</v>
      </c>
      <c r="N14" s="5">
        <v>301.54710498500003</v>
      </c>
      <c r="O14" s="5">
        <v>294.39111693999922</v>
      </c>
      <c r="P14" s="5">
        <v>292.12809358000015</v>
      </c>
      <c r="Q14" s="5">
        <v>275.80203716000057</v>
      </c>
      <c r="R14" s="5">
        <v>298.62785735499921</v>
      </c>
      <c r="S14" s="5">
        <v>293.56421162500078</v>
      </c>
      <c r="T14" s="5">
        <v>291.80441158999952</v>
      </c>
      <c r="U14" s="5">
        <v>249.58549728000111</v>
      </c>
      <c r="V14" s="5">
        <v>264.64359072499946</v>
      </c>
      <c r="W14" s="5">
        <v>274.2746394364251</v>
      </c>
      <c r="X14" s="5">
        <v>299.84819169999798</v>
      </c>
    </row>
    <row r="15" spans="1:25">
      <c r="A15" s="54" t="s">
        <v>127</v>
      </c>
      <c r="B15" s="54" t="s">
        <v>175</v>
      </c>
      <c r="C15" s="54" t="s">
        <v>176</v>
      </c>
      <c r="D15" s="5">
        <v>0</v>
      </c>
      <c r="E15" s="5">
        <v>373.38696525000131</v>
      </c>
      <c r="F15" s="5">
        <v>366.64122615000031</v>
      </c>
      <c r="G15" s="5">
        <v>363.20167304999956</v>
      </c>
      <c r="H15" s="5">
        <v>382.3103618999977</v>
      </c>
      <c r="I15" s="5">
        <v>378.34231649999964</v>
      </c>
      <c r="J15" s="5">
        <v>379.06856385000145</v>
      </c>
      <c r="K15" s="5">
        <v>327.77379914999875</v>
      </c>
      <c r="L15" s="5">
        <v>340.79380934999926</v>
      </c>
      <c r="M15" s="5">
        <v>364.13009444999955</v>
      </c>
      <c r="N15" s="5">
        <v>686.05793030335951</v>
      </c>
      <c r="O15" s="5">
        <v>2658.4961566800957</v>
      </c>
      <c r="P15" s="5">
        <v>4355.8294649972686</v>
      </c>
      <c r="Q15" s="5">
        <v>4308.0131189769709</v>
      </c>
      <c r="R15" s="5">
        <v>5609.9665295717577</v>
      </c>
      <c r="S15" s="5">
        <v>5556.2261171999944</v>
      </c>
      <c r="T15" s="5">
        <v>5525.3960586000167</v>
      </c>
      <c r="U15" s="5">
        <v>4844.8906923999839</v>
      </c>
      <c r="V15" s="5">
        <v>5018.6908816000305</v>
      </c>
      <c r="W15" s="5">
        <v>5587.1490539685883</v>
      </c>
      <c r="X15" s="5">
        <v>5819.2603725222007</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1619.0436815999981</v>
      </c>
      <c r="P18" s="5">
        <v>1548.4246452000018</v>
      </c>
      <c r="Q18" s="5">
        <v>1494.5486538</v>
      </c>
      <c r="R18" s="5">
        <v>1555.4744021999966</v>
      </c>
      <c r="S18" s="5">
        <v>1573.4833955999877</v>
      </c>
      <c r="T18" s="5">
        <v>1618.2149304000061</v>
      </c>
      <c r="U18" s="5">
        <v>1492.7923829999838</v>
      </c>
      <c r="V18" s="5">
        <v>1520.3299368000064</v>
      </c>
      <c r="W18" s="5">
        <v>1525.547178</v>
      </c>
      <c r="X18" s="5">
        <v>1521.9876029999884</v>
      </c>
    </row>
    <row r="19" spans="1:24">
      <c r="A19" s="54" t="s">
        <v>127</v>
      </c>
      <c r="B19" s="54" t="s">
        <v>183</v>
      </c>
      <c r="C19" s="54" t="s">
        <v>184</v>
      </c>
      <c r="D19" s="5">
        <v>0</v>
      </c>
      <c r="E19" s="5">
        <v>0</v>
      </c>
      <c r="F19" s="5">
        <v>0</v>
      </c>
      <c r="G19" s="5">
        <v>0</v>
      </c>
      <c r="H19" s="5">
        <v>0</v>
      </c>
      <c r="I19" s="5">
        <v>0</v>
      </c>
      <c r="J19" s="5">
        <v>0</v>
      </c>
      <c r="K19" s="5">
        <v>0</v>
      </c>
      <c r="L19" s="5">
        <v>0</v>
      </c>
      <c r="M19" s="5">
        <v>0</v>
      </c>
      <c r="N19" s="5">
        <v>0</v>
      </c>
      <c r="O19" s="5">
        <v>2581.4493120000016</v>
      </c>
      <c r="P19" s="5">
        <v>2485.9567080000065</v>
      </c>
      <c r="Q19" s="5">
        <v>2382.8886200000038</v>
      </c>
      <c r="R19" s="5">
        <v>2457.6795149999948</v>
      </c>
      <c r="S19" s="5">
        <v>2476.6367810000024</v>
      </c>
      <c r="T19" s="5">
        <v>2572.9517259999984</v>
      </c>
      <c r="U19" s="5">
        <v>2310.2304670000062</v>
      </c>
      <c r="V19" s="5">
        <v>2399.2400589999925</v>
      </c>
      <c r="W19" s="5">
        <v>2449.2743869999972</v>
      </c>
      <c r="X19" s="5">
        <v>2415.3012579999927</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253.59267489999999</v>
      </c>
      <c r="H23" s="5">
        <v>559.19269625999846</v>
      </c>
      <c r="I23" s="5">
        <v>995.50816236000219</v>
      </c>
      <c r="J23" s="5">
        <v>1025.6355241399913</v>
      </c>
      <c r="K23" s="5">
        <v>919.71248607999974</v>
      </c>
      <c r="L23" s="5">
        <v>952.23307037999655</v>
      </c>
      <c r="M23" s="5">
        <v>956.81409539999891</v>
      </c>
      <c r="N23" s="5">
        <v>950.92596234000303</v>
      </c>
      <c r="O23" s="5">
        <v>1022.5940634199933</v>
      </c>
      <c r="P23" s="5">
        <v>975.28858048000166</v>
      </c>
      <c r="Q23" s="5">
        <v>950.6991790999989</v>
      </c>
      <c r="R23" s="5">
        <v>972.99425106000194</v>
      </c>
      <c r="S23" s="5">
        <v>991.81928880000089</v>
      </c>
      <c r="T23" s="5">
        <v>1022.8277056599968</v>
      </c>
      <c r="U23" s="5">
        <v>925.95313943999599</v>
      </c>
      <c r="V23" s="5">
        <v>952.12848982000048</v>
      </c>
      <c r="W23" s="5">
        <v>955.08955241999274</v>
      </c>
      <c r="X23" s="5">
        <v>948.4368810199984</v>
      </c>
    </row>
    <row r="24" spans="1:24">
      <c r="A24" s="54" t="s">
        <v>145</v>
      </c>
      <c r="B24" s="54" t="s">
        <v>193</v>
      </c>
      <c r="C24" s="54" t="s">
        <v>194</v>
      </c>
      <c r="D24" s="5">
        <v>0</v>
      </c>
      <c r="E24" s="5">
        <v>0</v>
      </c>
      <c r="F24" s="5">
        <v>0</v>
      </c>
      <c r="G24" s="5">
        <v>0</v>
      </c>
      <c r="H24" s="5">
        <v>0</v>
      </c>
      <c r="I24" s="5">
        <v>0</v>
      </c>
      <c r="J24" s="5">
        <v>377.08964864000154</v>
      </c>
      <c r="K24" s="5">
        <v>497.22673008006177</v>
      </c>
      <c r="L24" s="5">
        <v>877.00504160005426</v>
      </c>
      <c r="M24" s="5">
        <v>883.07475760006412</v>
      </c>
      <c r="N24" s="5">
        <v>877.55236480006533</v>
      </c>
      <c r="O24" s="5">
        <v>940.21216580729322</v>
      </c>
      <c r="P24" s="5">
        <v>923.32716640006959</v>
      </c>
      <c r="Q24" s="5">
        <v>872.81595759924812</v>
      </c>
      <c r="R24" s="5">
        <v>891.9649556000021</v>
      </c>
      <c r="S24" s="5">
        <v>906.03984600000467</v>
      </c>
      <c r="T24" s="5">
        <v>942.95975119999684</v>
      </c>
      <c r="U24" s="5">
        <v>833.13718560000314</v>
      </c>
      <c r="V24" s="5">
        <v>873.33877600000756</v>
      </c>
      <c r="W24" s="5">
        <v>878.46418560000086</v>
      </c>
      <c r="X24" s="5">
        <v>873.60208720000003</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94.750993239999943</v>
      </c>
      <c r="I27" s="5">
        <v>96.581743399999468</v>
      </c>
      <c r="J27" s="5">
        <v>91.100503919999667</v>
      </c>
      <c r="K27" s="5">
        <v>246.28964243994002</v>
      </c>
      <c r="L27" s="5">
        <v>254.63680667994939</v>
      </c>
      <c r="M27" s="5">
        <v>251.38817891993909</v>
      </c>
      <c r="N27" s="5">
        <v>245.25011723994155</v>
      </c>
      <c r="O27" s="5">
        <v>270.69788846345864</v>
      </c>
      <c r="P27" s="5">
        <v>252.71155967993826</v>
      </c>
      <c r="Q27" s="5">
        <v>247.54698227994018</v>
      </c>
      <c r="R27" s="5">
        <v>1480.9334631386582</v>
      </c>
      <c r="S27" s="5">
        <v>1495.0133793805467</v>
      </c>
      <c r="T27" s="5">
        <v>2492.6782080777016</v>
      </c>
      <c r="U27" s="5">
        <v>2270.6456248469317</v>
      </c>
      <c r="V27" s="5">
        <v>2337.3019619541969</v>
      </c>
      <c r="W27" s="5">
        <v>2289.4236515604407</v>
      </c>
      <c r="X27" s="5">
        <v>2237.8058722023525</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738.31785703088121</v>
      </c>
      <c r="O29" s="5">
        <v>2617.8330597993818</v>
      </c>
      <c r="P29" s="5">
        <v>2514.1746469033724</v>
      </c>
      <c r="Q29" s="5">
        <v>2526.8367592699319</v>
      </c>
      <c r="R29" s="5">
        <v>2548.0437049999937</v>
      </c>
      <c r="S29" s="5">
        <v>2621.8521299999884</v>
      </c>
      <c r="T29" s="5">
        <v>2619.1763892434697</v>
      </c>
      <c r="U29" s="5">
        <v>2433.4952380000027</v>
      </c>
      <c r="V29" s="5">
        <v>2466.8726261356865</v>
      </c>
      <c r="W29" s="5">
        <v>2450.407582240955</v>
      </c>
      <c r="X29" s="5">
        <v>2499.1725370671675</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1317.104130390258</v>
      </c>
      <c r="N34" s="5">
        <v>1823.8560684570341</v>
      </c>
      <c r="O34" s="5">
        <v>1847.0160850708348</v>
      </c>
      <c r="P34" s="5">
        <v>1753.4415551570671</v>
      </c>
      <c r="Q34" s="5">
        <v>1810.9729212012642</v>
      </c>
      <c r="R34" s="5">
        <v>1799.0522591376694</v>
      </c>
      <c r="S34" s="5">
        <v>1848.3729515737634</v>
      </c>
      <c r="T34" s="5">
        <v>1847.3347025611979</v>
      </c>
      <c r="U34" s="5">
        <v>1715.7137355363905</v>
      </c>
      <c r="V34" s="5">
        <v>1759.7112042344129</v>
      </c>
      <c r="W34" s="5">
        <v>1756.9360590751587</v>
      </c>
      <c r="X34" s="5">
        <v>1818.3550951552297</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304.35127889999904</v>
      </c>
      <c r="P38" s="5">
        <v>315.56269275000011</v>
      </c>
      <c r="Q38" s="5">
        <v>288.32339579999916</v>
      </c>
      <c r="R38" s="5">
        <v>298.19626634999963</v>
      </c>
      <c r="S38" s="5">
        <v>287.00702790000145</v>
      </c>
      <c r="T38" s="5">
        <v>304.45207424999859</v>
      </c>
      <c r="U38" s="5">
        <v>291.80203634999845</v>
      </c>
      <c r="V38" s="5">
        <v>299.8614747000006</v>
      </c>
      <c r="W38" s="5">
        <v>294.01811190000006</v>
      </c>
      <c r="X38" s="5">
        <v>291.66628485000052</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2062.5389666449978</v>
      </c>
      <c r="F40" s="55">
        <v>2050.887999400004</v>
      </c>
      <c r="G40" s="55">
        <v>2267.6504914650045</v>
      </c>
      <c r="H40" s="55">
        <v>2745.7435625599946</v>
      </c>
      <c r="I40" s="55">
        <v>4299.8819081593365</v>
      </c>
      <c r="J40" s="55">
        <v>7962.1816310618724</v>
      </c>
      <c r="K40" s="55">
        <v>7206.8722300836389</v>
      </c>
      <c r="L40" s="55">
        <v>8453.6550376543055</v>
      </c>
      <c r="M40" s="55">
        <v>9969.5683385281991</v>
      </c>
      <c r="N40" s="55">
        <v>11704.301474971822</v>
      </c>
      <c r="O40" s="55">
        <v>23204.241112756048</v>
      </c>
      <c r="P40" s="55">
        <v>24343.119791058565</v>
      </c>
      <c r="Q40" s="55">
        <v>24014.239891871715</v>
      </c>
      <c r="R40" s="55">
        <v>33365.708909411856</v>
      </c>
      <c r="S40" s="55">
        <v>33482.885090980075</v>
      </c>
      <c r="T40" s="55">
        <v>37157.796258938208</v>
      </c>
      <c r="U40" s="55">
        <v>32666.815015957854</v>
      </c>
      <c r="V40" s="55">
        <v>37920.649822185682</v>
      </c>
      <c r="W40" s="55">
        <v>41133.779877334964</v>
      </c>
      <c r="X40" s="55">
        <v>42336.091912029086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1806.2144626946895</v>
      </c>
      <c r="I44" s="5">
        <v>3123.9940554979003</v>
      </c>
      <c r="J44" s="5">
        <v>3075.1616441290757</v>
      </c>
      <c r="K44" s="5">
        <v>2877.0749095103429</v>
      </c>
      <c r="L44" s="5">
        <v>2956.0706577265009</v>
      </c>
      <c r="M44" s="5">
        <v>2884.0907557601067</v>
      </c>
      <c r="N44" s="5">
        <v>2836.8553601943581</v>
      </c>
      <c r="O44" s="5">
        <v>2976.7326390663238</v>
      </c>
      <c r="P44" s="5">
        <v>2716.76809753415</v>
      </c>
      <c r="Q44" s="5">
        <v>2827.7014793557851</v>
      </c>
      <c r="R44" s="5">
        <v>3034.8000559042375</v>
      </c>
      <c r="S44" s="5">
        <v>2987.2435054243883</v>
      </c>
      <c r="T44" s="5">
        <v>3453.7905693314533</v>
      </c>
      <c r="U44" s="5">
        <v>3196.0794025437299</v>
      </c>
      <c r="V44" s="5">
        <v>3523.463638571915</v>
      </c>
      <c r="W44" s="5">
        <v>3638.0798394794692</v>
      </c>
      <c r="X44" s="5">
        <v>3531.1557650006607</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2539.5490013033764</v>
      </c>
      <c r="S47" s="5">
        <v>2620.940397730425</v>
      </c>
      <c r="T47" s="5">
        <v>3517.6137769659126</v>
      </c>
      <c r="U47" s="5">
        <v>3480.1932832066427</v>
      </c>
      <c r="V47" s="5">
        <v>3372.1946196877052</v>
      </c>
      <c r="W47" s="5">
        <v>3485.5966551173765</v>
      </c>
      <c r="X47" s="5">
        <v>3637.6232823794758</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1327.8430269236399</v>
      </c>
      <c r="L49" s="5">
        <v>3057.4814983659303</v>
      </c>
      <c r="M49" s="5">
        <v>2893.1572032094109</v>
      </c>
      <c r="N49" s="5">
        <v>2917.1844153602538</v>
      </c>
      <c r="O49" s="5">
        <v>2909.1971435397395</v>
      </c>
      <c r="P49" s="5">
        <v>2797.8176982551622</v>
      </c>
      <c r="Q49" s="5">
        <v>2986.1502354672757</v>
      </c>
      <c r="R49" s="5">
        <v>3147.9451557692091</v>
      </c>
      <c r="S49" s="5">
        <v>3357.3379852333337</v>
      </c>
      <c r="T49" s="5">
        <v>3162.0828628231948</v>
      </c>
      <c r="U49" s="5">
        <v>3250.5910513454996</v>
      </c>
      <c r="V49" s="5">
        <v>3227.0121330604684</v>
      </c>
      <c r="W49" s="5">
        <v>3166.8786052264686</v>
      </c>
      <c r="X49" s="5">
        <v>3110.0964111997264</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877.69100690640482</v>
      </c>
      <c r="S50" s="5">
        <v>919.57426648280284</v>
      </c>
      <c r="T50" s="5">
        <v>832.88075449140274</v>
      </c>
      <c r="U50" s="5">
        <v>864.00045613356008</v>
      </c>
      <c r="V50" s="5">
        <v>861.05502391298603</v>
      </c>
      <c r="W50" s="5">
        <v>878.22476421075157</v>
      </c>
      <c r="X50" s="5">
        <v>820.97829573819172</v>
      </c>
    </row>
    <row r="51" spans="1:24">
      <c r="A51" s="54" t="s">
        <v>144</v>
      </c>
      <c r="B51" s="54" t="s">
        <v>169</v>
      </c>
      <c r="C51" s="54" t="s">
        <v>170</v>
      </c>
      <c r="D51" s="5">
        <v>0</v>
      </c>
      <c r="E51" s="5">
        <v>1818.5556979999913</v>
      </c>
      <c r="F51" s="5">
        <v>1810.1897495000053</v>
      </c>
      <c r="G51" s="5">
        <v>1766.7244205832551</v>
      </c>
      <c r="H51" s="5">
        <v>1822.1126090000014</v>
      </c>
      <c r="I51" s="5">
        <v>1952.9294826004534</v>
      </c>
      <c r="J51" s="5">
        <v>1790.9019729380686</v>
      </c>
      <c r="K51" s="5">
        <v>5143.5919777633044</v>
      </c>
      <c r="L51" s="5">
        <v>5076.2025097605228</v>
      </c>
      <c r="M51" s="5">
        <v>4974.479755622493</v>
      </c>
      <c r="N51" s="5">
        <v>4773.1911609766776</v>
      </c>
      <c r="O51" s="5">
        <v>4903.0626827088026</v>
      </c>
      <c r="P51" s="5">
        <v>4952.465804075955</v>
      </c>
      <c r="Q51" s="5">
        <v>4886.6677074278859</v>
      </c>
      <c r="R51" s="5">
        <v>6205.2054368863328</v>
      </c>
      <c r="S51" s="5">
        <v>11060.153871058963</v>
      </c>
      <c r="T51" s="5">
        <v>14291.211507166387</v>
      </c>
      <c r="U51" s="5">
        <v>15136.689262038924</v>
      </c>
      <c r="V51" s="5">
        <v>14460.451435804807</v>
      </c>
      <c r="W51" s="5">
        <v>14535.779321918217</v>
      </c>
      <c r="X51" s="5">
        <v>13635.947248848846</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530.38653562872014</v>
      </c>
      <c r="P53" s="5">
        <v>507.16241606055837</v>
      </c>
      <c r="Q53" s="5">
        <v>532.56807826980651</v>
      </c>
      <c r="R53" s="5">
        <v>6512.2854045660806</v>
      </c>
      <c r="S53" s="5">
        <v>6691.9085358143293</v>
      </c>
      <c r="T53" s="5">
        <v>10575.02313801498</v>
      </c>
      <c r="U53" s="5">
        <v>11977.456031761376</v>
      </c>
      <c r="V53" s="5">
        <v>10939.697023602628</v>
      </c>
      <c r="W53" s="5">
        <v>11079.234131592824</v>
      </c>
      <c r="X53" s="5">
        <v>10059.045126970585</v>
      </c>
    </row>
    <row r="54" spans="1:24">
      <c r="A54" s="54" t="s">
        <v>127</v>
      </c>
      <c r="B54" s="54" t="s">
        <v>175</v>
      </c>
      <c r="C54" s="54" t="s">
        <v>176</v>
      </c>
      <c r="D54" s="5">
        <v>0</v>
      </c>
      <c r="E54" s="5">
        <v>0</v>
      </c>
      <c r="F54" s="5">
        <v>0</v>
      </c>
      <c r="G54" s="5">
        <v>0</v>
      </c>
      <c r="H54" s="5">
        <v>0</v>
      </c>
      <c r="I54" s="5">
        <v>0</v>
      </c>
      <c r="J54" s="5">
        <v>0</v>
      </c>
      <c r="K54" s="5">
        <v>0</v>
      </c>
      <c r="L54" s="5">
        <v>0</v>
      </c>
      <c r="M54" s="5">
        <v>0</v>
      </c>
      <c r="N54" s="5">
        <v>0</v>
      </c>
      <c r="O54" s="5">
        <v>2457.4731377912108</v>
      </c>
      <c r="P54" s="5">
        <v>2528.6044066649852</v>
      </c>
      <c r="Q54" s="5">
        <v>2543.2777470241981</v>
      </c>
      <c r="R54" s="5">
        <v>2574.5987961103683</v>
      </c>
      <c r="S54" s="5">
        <v>2561.9763850233367</v>
      </c>
      <c r="T54" s="5">
        <v>2485.20893517369</v>
      </c>
      <c r="U54" s="5">
        <v>2711.142635316523</v>
      </c>
      <c r="V54" s="5">
        <v>2422.7715756796661</v>
      </c>
      <c r="W54" s="5">
        <v>2507.2561810849602</v>
      </c>
      <c r="X54" s="5">
        <v>2352.6530729522715</v>
      </c>
    </row>
    <row r="55" spans="1:24">
      <c r="A55" s="54" t="s">
        <v>127</v>
      </c>
      <c r="B55" s="54" t="s">
        <v>177</v>
      </c>
      <c r="C55" s="54" t="s">
        <v>178</v>
      </c>
      <c r="D55" s="5">
        <v>0</v>
      </c>
      <c r="E55" s="5">
        <v>788.39613344000463</v>
      </c>
      <c r="F55" s="5">
        <v>818.43713615300373</v>
      </c>
      <c r="G55" s="5">
        <v>834.01351295429708</v>
      </c>
      <c r="H55" s="5">
        <v>851.14869966100423</v>
      </c>
      <c r="I55" s="5">
        <v>767.05242132549904</v>
      </c>
      <c r="J55" s="5">
        <v>784.29619155400292</v>
      </c>
      <c r="K55" s="5">
        <v>810.2569865125007</v>
      </c>
      <c r="L55" s="5">
        <v>760.73474630300325</v>
      </c>
      <c r="M55" s="5">
        <v>815.49174576094674</v>
      </c>
      <c r="N55" s="5">
        <v>850.45891487450933</v>
      </c>
      <c r="O55" s="5">
        <v>748.14083964003271</v>
      </c>
      <c r="P55" s="5">
        <v>787.40327331937772</v>
      </c>
      <c r="Q55" s="5">
        <v>803.8205649486423</v>
      </c>
      <c r="R55" s="5">
        <v>821.86448157349525</v>
      </c>
      <c r="S55" s="5">
        <v>747.87418113912702</v>
      </c>
      <c r="T55" s="5">
        <v>761.74951305139916</v>
      </c>
      <c r="U55" s="5">
        <v>804.66492495997124</v>
      </c>
      <c r="V55" s="5">
        <v>741.9662300552543</v>
      </c>
      <c r="W55" s="5">
        <v>793.48211338384067</v>
      </c>
      <c r="X55" s="5">
        <v>830.30978820242353</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0</v>
      </c>
      <c r="P60" s="5">
        <v>610.0002443999997</v>
      </c>
      <c r="Q60" s="5">
        <v>611.88386533669745</v>
      </c>
      <c r="R60" s="5">
        <v>950.70763073674709</v>
      </c>
      <c r="S60" s="5">
        <v>908.4461936037103</v>
      </c>
      <c r="T60" s="5">
        <v>843.18043223039899</v>
      </c>
      <c r="U60" s="5">
        <v>893.02815919170826</v>
      </c>
      <c r="V60" s="5">
        <v>840.40991237469939</v>
      </c>
      <c r="W60" s="5">
        <v>883.561061220905</v>
      </c>
      <c r="X60" s="5">
        <v>935.04701170026806</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696.28234697796029</v>
      </c>
      <c r="F63" s="5">
        <v>670.82763101513524</v>
      </c>
      <c r="G63" s="5">
        <v>705.02163744515281</v>
      </c>
      <c r="H63" s="5">
        <v>1520.3330734897993</v>
      </c>
      <c r="I63" s="5">
        <v>1509.6716059061657</v>
      </c>
      <c r="J63" s="5">
        <v>2438.2166772365449</v>
      </c>
      <c r="K63" s="5">
        <v>2921.0856116549985</v>
      </c>
      <c r="L63" s="5">
        <v>3604.2439583481182</v>
      </c>
      <c r="M63" s="5">
        <v>3465.1982990447036</v>
      </c>
      <c r="N63" s="5">
        <v>3808.4984963204688</v>
      </c>
      <c r="O63" s="5">
        <v>3257.0520863621769</v>
      </c>
      <c r="P63" s="5">
        <v>3226.8051385314839</v>
      </c>
      <c r="Q63" s="5">
        <v>3275.5406226887299</v>
      </c>
      <c r="R63" s="5">
        <v>3388.5119333671601</v>
      </c>
      <c r="S63" s="5">
        <v>3307.0303761609443</v>
      </c>
      <c r="T63" s="5">
        <v>3153.1502638866355</v>
      </c>
      <c r="U63" s="5">
        <v>3412.059456629308</v>
      </c>
      <c r="V63" s="5">
        <v>3357.67168978476</v>
      </c>
      <c r="W63" s="5">
        <v>3255.3639193430299</v>
      </c>
      <c r="X63" s="5">
        <v>3562.0654444978272</v>
      </c>
    </row>
    <row r="64" spans="1:24">
      <c r="A64" s="54" t="s">
        <v>145</v>
      </c>
      <c r="B64" s="54" t="s">
        <v>195</v>
      </c>
      <c r="C64" s="54" t="s">
        <v>196</v>
      </c>
      <c r="D64" s="5">
        <v>0</v>
      </c>
      <c r="E64" s="5">
        <v>455.52460106159685</v>
      </c>
      <c r="F64" s="5">
        <v>467.09846225561438</v>
      </c>
      <c r="G64" s="5">
        <v>493.70071831920092</v>
      </c>
      <c r="H64" s="5">
        <v>513.28012745219417</v>
      </c>
      <c r="I64" s="5">
        <v>1851.4038142096717</v>
      </c>
      <c r="J64" s="5">
        <v>1698.7210337738197</v>
      </c>
      <c r="K64" s="5">
        <v>2361.2228013750037</v>
      </c>
      <c r="L64" s="5">
        <v>2974.4289728500135</v>
      </c>
      <c r="M64" s="5">
        <v>2902.2215339109275</v>
      </c>
      <c r="N64" s="5">
        <v>3313.9559938641801</v>
      </c>
      <c r="O64" s="5">
        <v>2687.7629844821004</v>
      </c>
      <c r="P64" s="5">
        <v>2711.188481093428</v>
      </c>
      <c r="Q64" s="5">
        <v>2891.5436686906896</v>
      </c>
      <c r="R64" s="5">
        <v>2990.6487130475412</v>
      </c>
      <c r="S64" s="5">
        <v>2973.2099514256638</v>
      </c>
      <c r="T64" s="5">
        <v>2683.1160867349231</v>
      </c>
      <c r="U64" s="5">
        <v>2805.0280268869983</v>
      </c>
      <c r="V64" s="5">
        <v>3232.2531566056923</v>
      </c>
      <c r="W64" s="5">
        <v>4438.3687311602725</v>
      </c>
      <c r="X64" s="5">
        <v>5059.1731448301343</v>
      </c>
    </row>
    <row r="65" spans="1:24">
      <c r="A65" s="54" t="s">
        <v>145</v>
      </c>
      <c r="B65" s="54" t="s">
        <v>197</v>
      </c>
      <c r="C65" s="54" t="s">
        <v>198</v>
      </c>
      <c r="D65" s="5">
        <v>0</v>
      </c>
      <c r="E65" s="5">
        <v>0</v>
      </c>
      <c r="F65" s="5">
        <v>0</v>
      </c>
      <c r="G65" s="5">
        <v>0</v>
      </c>
      <c r="H65" s="5">
        <v>0</v>
      </c>
      <c r="I65" s="5">
        <v>0</v>
      </c>
      <c r="J65" s="5">
        <v>0</v>
      </c>
      <c r="K65" s="5">
        <v>397.29042568472073</v>
      </c>
      <c r="L65" s="5">
        <v>391.77038824623571</v>
      </c>
      <c r="M65" s="5">
        <v>388.58255186492596</v>
      </c>
      <c r="N65" s="5">
        <v>443.5730166204329</v>
      </c>
      <c r="O65" s="5">
        <v>394.1774279243387</v>
      </c>
      <c r="P65" s="5">
        <v>373.04867132285386</v>
      </c>
      <c r="Q65" s="5">
        <v>405.58978806208381</v>
      </c>
      <c r="R65" s="5">
        <v>408.75003970124828</v>
      </c>
      <c r="S65" s="5">
        <v>385.64638545985645</v>
      </c>
      <c r="T65" s="5">
        <v>393.78109324542692</v>
      </c>
      <c r="U65" s="5">
        <v>399.18368582124077</v>
      </c>
      <c r="V65" s="5">
        <v>389.73704558883878</v>
      </c>
      <c r="W65" s="5">
        <v>388.34501551326667</v>
      </c>
      <c r="X65" s="5">
        <v>441.64233827599372</v>
      </c>
    </row>
    <row r="66" spans="1:24">
      <c r="A66" s="54" t="s">
        <v>145</v>
      </c>
      <c r="B66" s="54" t="s">
        <v>199</v>
      </c>
      <c r="C66" s="54" t="s">
        <v>200</v>
      </c>
      <c r="D66" s="5">
        <v>0</v>
      </c>
      <c r="E66" s="5">
        <v>0</v>
      </c>
      <c r="F66" s="5">
        <v>0</v>
      </c>
      <c r="G66" s="5">
        <v>0</v>
      </c>
      <c r="H66" s="5">
        <v>0</v>
      </c>
      <c r="I66" s="5">
        <v>146.06234863708687</v>
      </c>
      <c r="J66" s="5">
        <v>856.64031519121477</v>
      </c>
      <c r="K66" s="5">
        <v>823.26768089690302</v>
      </c>
      <c r="L66" s="5">
        <v>1152.8428386532366</v>
      </c>
      <c r="M66" s="5">
        <v>1100.5560558042439</v>
      </c>
      <c r="N66" s="5">
        <v>1183.4569513369083</v>
      </c>
      <c r="O66" s="5">
        <v>1137.9331856302801</v>
      </c>
      <c r="P66" s="5">
        <v>1071.706583028081</v>
      </c>
      <c r="Q66" s="5">
        <v>1051.7153410289484</v>
      </c>
      <c r="R66" s="5">
        <v>1093.2460849658155</v>
      </c>
      <c r="S66" s="5">
        <v>1061.2670777333487</v>
      </c>
      <c r="T66" s="5">
        <v>1136.6572497237141</v>
      </c>
      <c r="U66" s="5">
        <v>1142.6376734114099</v>
      </c>
      <c r="V66" s="5">
        <v>1086.5134732551921</v>
      </c>
      <c r="W66" s="5">
        <v>1053.6876388087287</v>
      </c>
      <c r="X66" s="5">
        <v>1139.7470607126418</v>
      </c>
    </row>
    <row r="67" spans="1:24">
      <c r="A67" s="54" t="s">
        <v>146</v>
      </c>
      <c r="B67" s="54" t="s">
        <v>201</v>
      </c>
      <c r="C67" s="54" t="s">
        <v>202</v>
      </c>
      <c r="D67" s="5">
        <v>0</v>
      </c>
      <c r="E67" s="5">
        <v>0</v>
      </c>
      <c r="F67" s="5">
        <v>0</v>
      </c>
      <c r="G67" s="5">
        <v>0</v>
      </c>
      <c r="H67" s="5">
        <v>0</v>
      </c>
      <c r="I67" s="5">
        <v>0</v>
      </c>
      <c r="J67" s="5">
        <v>0</v>
      </c>
      <c r="K67" s="5">
        <v>0</v>
      </c>
      <c r="L67" s="5">
        <v>0</v>
      </c>
      <c r="M67" s="5">
        <v>0</v>
      </c>
      <c r="N67" s="5">
        <v>0</v>
      </c>
      <c r="O67" s="5">
        <v>163.86225269042203</v>
      </c>
      <c r="P67" s="5">
        <v>167.42394259249986</v>
      </c>
      <c r="Q67" s="5">
        <v>166.43095832006082</v>
      </c>
      <c r="R67" s="5">
        <v>176.24218503432414</v>
      </c>
      <c r="S67" s="5">
        <v>182.62644933701895</v>
      </c>
      <c r="T67" s="5">
        <v>2423.1715831355482</v>
      </c>
      <c r="U67" s="5">
        <v>2617.5543877609275</v>
      </c>
      <c r="V67" s="5">
        <v>2722.8100770913193</v>
      </c>
      <c r="W67" s="5">
        <v>2533.2015309074131</v>
      </c>
      <c r="X67" s="5">
        <v>2851.5884180256771</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1093.5669102525537</v>
      </c>
      <c r="P69" s="5">
        <v>1094.4659827041612</v>
      </c>
      <c r="Q69" s="5">
        <v>1107.356934015058</v>
      </c>
      <c r="R69" s="5">
        <v>2615.8716324700772</v>
      </c>
      <c r="S69" s="5">
        <v>2592.1883723385677</v>
      </c>
      <c r="T69" s="5">
        <v>2845.9770093733023</v>
      </c>
      <c r="U69" s="5">
        <v>2998.9576439863481</v>
      </c>
      <c r="V69" s="5">
        <v>3015.5975052794411</v>
      </c>
      <c r="W69" s="5">
        <v>2924.6774793885861</v>
      </c>
      <c r="X69" s="5">
        <v>3075.0670946636301</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109.66429244481466</v>
      </c>
      <c r="S70" s="5">
        <v>109.14739793173965</v>
      </c>
      <c r="T70" s="5">
        <v>1000.4992655804515</v>
      </c>
      <c r="U70" s="5">
        <v>1112.5344716680268</v>
      </c>
      <c r="V70" s="5">
        <v>1142.3338418019007</v>
      </c>
      <c r="W70" s="5">
        <v>2482.3024636664341</v>
      </c>
      <c r="X70" s="5">
        <v>2877.5982876788912</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0</v>
      </c>
      <c r="G78" s="5">
        <v>0</v>
      </c>
      <c r="H78" s="5">
        <v>0</v>
      </c>
      <c r="I78" s="5">
        <v>0</v>
      </c>
      <c r="J78" s="5">
        <v>300.45997972143664</v>
      </c>
      <c r="K78" s="5">
        <v>298.74013589283675</v>
      </c>
      <c r="L78" s="5">
        <v>295.97495531835671</v>
      </c>
      <c r="M78" s="5">
        <v>297.6373174286108</v>
      </c>
      <c r="N78" s="5">
        <v>309.33608370900089</v>
      </c>
      <c r="O78" s="5">
        <v>1157.8245238756126</v>
      </c>
      <c r="P78" s="5">
        <v>1097.9735380800137</v>
      </c>
      <c r="Q78" s="5">
        <v>1172.2512222411506</v>
      </c>
      <c r="R78" s="5">
        <v>1183.026182039634</v>
      </c>
      <c r="S78" s="5">
        <v>4021.1563948472008</v>
      </c>
      <c r="T78" s="5">
        <v>4791.7391123784564</v>
      </c>
      <c r="U78" s="5">
        <v>4995.6263900872655</v>
      </c>
      <c r="V78" s="5">
        <v>4834.4880153156128</v>
      </c>
      <c r="W78" s="5">
        <v>4748.5592404213576</v>
      </c>
      <c r="X78" s="5">
        <v>4950.1714213604864</v>
      </c>
    </row>
    <row r="79" spans="1:24">
      <c r="A79" s="103" t="s">
        <v>228</v>
      </c>
      <c r="B79" s="103"/>
      <c r="C79" s="86"/>
      <c r="D79" s="55">
        <v>0</v>
      </c>
      <c r="E79" s="55">
        <v>3758.7587794795531</v>
      </c>
      <c r="F79" s="55">
        <v>3766.5529789237589</v>
      </c>
      <c r="G79" s="55">
        <v>3799.460289301906</v>
      </c>
      <c r="H79" s="55">
        <v>6513.088972297689</v>
      </c>
      <c r="I79" s="55">
        <v>9351.1137281767769</v>
      </c>
      <c r="J79" s="55">
        <v>10944.397814544162</v>
      </c>
      <c r="K79" s="55">
        <v>16960.37355621425</v>
      </c>
      <c r="L79" s="55">
        <v>20269.750525571919</v>
      </c>
      <c r="M79" s="55">
        <v>19721.415218406368</v>
      </c>
      <c r="N79" s="55">
        <v>20436.510393256791</v>
      </c>
      <c r="O79" s="55">
        <v>24417.172349592318</v>
      </c>
      <c r="P79" s="55">
        <v>24642.834277662707</v>
      </c>
      <c r="Q79" s="55">
        <v>25262.49821287701</v>
      </c>
      <c r="R79" s="55">
        <v>38630.608032826873</v>
      </c>
      <c r="S79" s="55">
        <v>46487.72772674475</v>
      </c>
      <c r="T79" s="55">
        <v>58350.833153307278</v>
      </c>
      <c r="U79" s="55">
        <v>61797.426942749458</v>
      </c>
      <c r="V79" s="55">
        <v>60170.426397472882</v>
      </c>
      <c r="W79" s="55">
        <v>62792.598692443891</v>
      </c>
      <c r="X79" s="55">
        <v>62869.909213037747</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2133.840057772979</v>
      </c>
      <c r="C4" s="5">
        <v>128.69985425148803</v>
      </c>
      <c r="D4" s="5">
        <v>128.01879723971365</v>
      </c>
      <c r="E4" s="5">
        <v>127.74166645197997</v>
      </c>
      <c r="F4" s="5">
        <v>123.87938863225757</v>
      </c>
      <c r="G4" s="5">
        <v>120.66979424166712</v>
      </c>
      <c r="H4" s="5">
        <v>115.06685720412723</v>
      </c>
      <c r="I4" s="5">
        <v>119.25287471112769</v>
      </c>
      <c r="J4" s="5">
        <v>107.88952065136426</v>
      </c>
      <c r="K4" s="5">
        <v>106.0139561689857</v>
      </c>
      <c r="L4" s="5">
        <v>109.35195944929619</v>
      </c>
      <c r="M4" s="5">
        <v>102.44792262400661</v>
      </c>
      <c r="N4" s="5">
        <v>97.43312660936401</v>
      </c>
      <c r="O4" s="5">
        <v>97.453366274286154</v>
      </c>
      <c r="P4" s="5">
        <v>95.577096469001162</v>
      </c>
      <c r="Q4" s="5">
        <v>76.774483728489187</v>
      </c>
      <c r="R4" s="5">
        <v>75.21026970739247</v>
      </c>
      <c r="S4" s="5">
        <v>80.809338951763479</v>
      </c>
      <c r="T4" s="5">
        <v>77.072075990526599</v>
      </c>
      <c r="U4" s="5">
        <v>79.889771065210581</v>
      </c>
      <c r="V4" s="5">
        <v>83.775363920086562</v>
      </c>
      <c r="W4" s="5">
        <v>80.812573430844395</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1997.7319866645955</v>
      </c>
      <c r="C4" s="5">
        <v>128.69987142208547</v>
      </c>
      <c r="D4" s="5">
        <v>128.10265802745266</v>
      </c>
      <c r="E4" s="5">
        <v>127.77478204561636</v>
      </c>
      <c r="F4" s="5">
        <v>124.56374963844701</v>
      </c>
      <c r="G4" s="5">
        <v>121.44336069482121</v>
      </c>
      <c r="H4" s="5">
        <v>115.91747191566088</v>
      </c>
      <c r="I4" s="5">
        <v>121.14479890478459</v>
      </c>
      <c r="J4" s="5">
        <v>110.14420029033995</v>
      </c>
      <c r="K4" s="5">
        <v>106.58440962742459</v>
      </c>
      <c r="L4" s="5">
        <v>109.02306130538706</v>
      </c>
      <c r="M4" s="5">
        <v>100.93561688798182</v>
      </c>
      <c r="N4" s="5">
        <v>91.708161178461268</v>
      </c>
      <c r="O4" s="5">
        <v>92.903202021820036</v>
      </c>
      <c r="P4" s="5">
        <v>91.301136773173397</v>
      </c>
      <c r="Q4" s="5">
        <v>70.339376978513968</v>
      </c>
      <c r="R4" s="5">
        <v>64.221102400414694</v>
      </c>
      <c r="S4" s="5">
        <v>59.39265454954306</v>
      </c>
      <c r="T4" s="5">
        <v>58.616770271905104</v>
      </c>
      <c r="U4" s="5">
        <v>58.973247070349579</v>
      </c>
      <c r="V4" s="5">
        <v>59.377621339451593</v>
      </c>
      <c r="W4" s="5">
        <v>56.564733320961139</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417047.82282485662</v>
      </c>
      <c r="D4" s="5">
        <v>406451.57128470077</v>
      </c>
      <c r="E4" s="5">
        <v>409328.13982655248</v>
      </c>
      <c r="F4" s="5">
        <v>396364.97780131217</v>
      </c>
      <c r="G4" s="5">
        <v>386613.97546186065</v>
      </c>
      <c r="H4" s="5">
        <v>370003.74548511405</v>
      </c>
      <c r="I4" s="5">
        <v>379461.97788771143</v>
      </c>
      <c r="J4" s="5">
        <v>340696.63817605213</v>
      </c>
      <c r="K4" s="5">
        <v>336966.28081652458</v>
      </c>
      <c r="L4" s="5">
        <v>364025.21006657841</v>
      </c>
      <c r="M4" s="5">
        <v>354578.23965222738</v>
      </c>
      <c r="N4" s="5">
        <v>294714.88571411412</v>
      </c>
      <c r="O4" s="5">
        <v>298420.75309333537</v>
      </c>
      <c r="P4" s="5">
        <v>299758.32571117108</v>
      </c>
      <c r="Q4" s="5">
        <v>203400.70756875648</v>
      </c>
      <c r="R4" s="5">
        <v>188800.44766238943</v>
      </c>
      <c r="S4" s="5">
        <v>162135.42674915335</v>
      </c>
      <c r="T4" s="5">
        <v>162997.4654199002</v>
      </c>
      <c r="U4" s="5">
        <v>163058.17224948041</v>
      </c>
      <c r="V4" s="5">
        <v>163115.2172815339</v>
      </c>
      <c r="W4" s="5">
        <v>163225.19924900436</v>
      </c>
      <c r="X4" s="19"/>
    </row>
    <row r="5" spans="1:24">
      <c r="A5" s="6" t="s">
        <v>76</v>
      </c>
      <c r="B5" s="6" t="s">
        <v>113</v>
      </c>
      <c r="C5" s="5">
        <v>136716.41910650278</v>
      </c>
      <c r="D5" s="5">
        <v>142269.76745922255</v>
      </c>
      <c r="E5" s="5">
        <v>141732.29533886912</v>
      </c>
      <c r="F5" s="5">
        <v>138291.99746023139</v>
      </c>
      <c r="G5" s="5">
        <v>135032.96053623961</v>
      </c>
      <c r="H5" s="5">
        <v>128004.21077580506</v>
      </c>
      <c r="I5" s="5">
        <v>134951.64625858181</v>
      </c>
      <c r="J5" s="5">
        <v>124016.8297857375</v>
      </c>
      <c r="K5" s="5">
        <v>121016.99788401196</v>
      </c>
      <c r="L5" s="5">
        <v>113333.72560175188</v>
      </c>
      <c r="M5" s="5">
        <v>97073.054968447919</v>
      </c>
      <c r="N5" s="5">
        <v>94805.140753094543</v>
      </c>
      <c r="O5" s="5">
        <v>92263.880302179605</v>
      </c>
      <c r="P5" s="5">
        <v>87408.022736015642</v>
      </c>
      <c r="Q5" s="5">
        <v>87180.124266099898</v>
      </c>
      <c r="R5" s="5">
        <v>87617.814117405724</v>
      </c>
      <c r="S5" s="5">
        <v>94027.35829686551</v>
      </c>
      <c r="T5" s="5">
        <v>89626.753263667371</v>
      </c>
      <c r="U5" s="5">
        <v>94883.846156342377</v>
      </c>
      <c r="V5" s="5">
        <v>97387.026201075831</v>
      </c>
      <c r="W5" s="5">
        <v>89112.164746851384</v>
      </c>
      <c r="X5" s="19"/>
    </row>
    <row r="6" spans="1:24">
      <c r="A6" s="6" t="s">
        <v>76</v>
      </c>
      <c r="B6" s="6" t="s">
        <v>114</v>
      </c>
      <c r="C6" s="5">
        <v>19534.40646598145</v>
      </c>
      <c r="D6" s="5">
        <v>19674.761550932937</v>
      </c>
      <c r="E6" s="5">
        <v>18407.761064855986</v>
      </c>
      <c r="F6" s="5">
        <v>18579.981722231165</v>
      </c>
      <c r="G6" s="5">
        <v>17241.597522615186</v>
      </c>
      <c r="H6" s="5">
        <v>16930.357743845096</v>
      </c>
      <c r="I6" s="5">
        <v>17903.271587564232</v>
      </c>
      <c r="J6" s="5">
        <v>18062.85290897654</v>
      </c>
      <c r="K6" s="5">
        <v>17585.074287376905</v>
      </c>
      <c r="L6" s="5">
        <v>17058.87263630153</v>
      </c>
      <c r="M6" s="5">
        <v>15868.408010922616</v>
      </c>
      <c r="N6" s="5">
        <v>65799.421709209404</v>
      </c>
      <c r="O6" s="5">
        <v>64846.094254448726</v>
      </c>
      <c r="P6" s="5">
        <v>60432.566588778172</v>
      </c>
      <c r="Q6" s="5">
        <v>64684.218299423868</v>
      </c>
      <c r="R6" s="5">
        <v>73635.614685933135</v>
      </c>
      <c r="S6" s="5">
        <v>85056.220324063848</v>
      </c>
      <c r="T6" s="5">
        <v>87550.811779665935</v>
      </c>
      <c r="U6" s="5">
        <v>78311.668542998304</v>
      </c>
      <c r="V6" s="5">
        <v>77669.426963988924</v>
      </c>
      <c r="W6" s="5">
        <v>77979.684651152304</v>
      </c>
      <c r="X6" s="19"/>
    </row>
    <row r="7" spans="1:24">
      <c r="A7" s="6" t="s">
        <v>76</v>
      </c>
      <c r="B7" s="6" t="s">
        <v>115</v>
      </c>
      <c r="C7" s="5">
        <v>1227.5737477323869</v>
      </c>
      <c r="D7" s="5">
        <v>1071.347091345611</v>
      </c>
      <c r="E7" s="5">
        <v>1771.9510123829243</v>
      </c>
      <c r="F7" s="5">
        <v>2120.7624100293979</v>
      </c>
      <c r="G7" s="5">
        <v>2070.5101149610978</v>
      </c>
      <c r="H7" s="5">
        <v>1589.1821479409791</v>
      </c>
      <c r="I7" s="5">
        <v>1792.5401325273258</v>
      </c>
      <c r="J7" s="5">
        <v>2209.35341332384</v>
      </c>
      <c r="K7" s="5">
        <v>2776.3741016077906</v>
      </c>
      <c r="L7" s="5">
        <v>2534.6085257217605</v>
      </c>
      <c r="M7" s="5">
        <v>2482.0109049677189</v>
      </c>
      <c r="N7" s="5">
        <v>71283.398374097451</v>
      </c>
      <c r="O7" s="5">
        <v>72903.684097919977</v>
      </c>
      <c r="P7" s="5">
        <v>67673.288679979058</v>
      </c>
      <c r="Q7" s="5">
        <v>109869.25078608951</v>
      </c>
      <c r="R7" s="5">
        <v>122114.90462948398</v>
      </c>
      <c r="S7" s="5">
        <v>244530.2530071931</v>
      </c>
      <c r="T7" s="5">
        <v>199389.54405199707</v>
      </c>
      <c r="U7" s="5">
        <v>241960.04855595779</v>
      </c>
      <c r="V7" s="5">
        <v>292972.57570216333</v>
      </c>
      <c r="W7" s="5">
        <v>279746.1821009061</v>
      </c>
      <c r="X7" s="19"/>
    </row>
    <row r="8" spans="1:24">
      <c r="A8" s="6" t="s">
        <v>76</v>
      </c>
      <c r="B8" s="6" t="s">
        <v>116</v>
      </c>
      <c r="C8" s="5">
        <v>116797.92506077752</v>
      </c>
      <c r="D8" s="5">
        <v>96323.196174698183</v>
      </c>
      <c r="E8" s="5">
        <v>95448.289959487607</v>
      </c>
      <c r="F8" s="5">
        <v>117721.99590373656</v>
      </c>
      <c r="G8" s="5">
        <v>100212.02399082907</v>
      </c>
      <c r="H8" s="5">
        <v>115114.96478108643</v>
      </c>
      <c r="I8" s="5">
        <v>66886.821155108541</v>
      </c>
      <c r="J8" s="5">
        <v>126223.98428006865</v>
      </c>
      <c r="K8" s="5">
        <v>114163.99801281773</v>
      </c>
      <c r="L8" s="5">
        <v>87614.600727736455</v>
      </c>
      <c r="M8" s="5">
        <v>110538.4641607946</v>
      </c>
      <c r="N8" s="5">
        <v>92554.005123037452</v>
      </c>
      <c r="O8" s="5">
        <v>89751.699145652499</v>
      </c>
      <c r="P8" s="5">
        <v>108375.61536278662</v>
      </c>
      <c r="Q8" s="5">
        <v>101771.87290354625</v>
      </c>
      <c r="R8" s="5">
        <v>110549.40384908556</v>
      </c>
      <c r="S8" s="5">
        <v>64851.832311652877</v>
      </c>
      <c r="T8" s="5">
        <v>121548.83333963274</v>
      </c>
      <c r="U8" s="5">
        <v>110174.29044737191</v>
      </c>
      <c r="V8" s="5">
        <v>84170.568790149366</v>
      </c>
      <c r="W8" s="5">
        <v>102822.790024617</v>
      </c>
      <c r="X8" s="19"/>
    </row>
    <row r="9" spans="1:24">
      <c r="A9" s="6" t="s">
        <v>76</v>
      </c>
      <c r="B9" s="6" t="s">
        <v>117</v>
      </c>
      <c r="C9" s="5">
        <v>164.53631175968016</v>
      </c>
      <c r="D9" s="5">
        <v>213.09710588140612</v>
      </c>
      <c r="E9" s="5">
        <v>283.52575070698072</v>
      </c>
      <c r="F9" s="5">
        <v>674.55520579545248</v>
      </c>
      <c r="G9" s="5">
        <v>350.07227346267956</v>
      </c>
      <c r="H9" s="5">
        <v>1309.0554001810492</v>
      </c>
      <c r="I9" s="5">
        <v>4925.6953026088358</v>
      </c>
      <c r="J9" s="5">
        <v>3516.3721672986685</v>
      </c>
      <c r="K9" s="5">
        <v>6439.2319015902767</v>
      </c>
      <c r="L9" s="5">
        <v>6468.8904845313627</v>
      </c>
      <c r="M9" s="5">
        <v>6625.9869236815503</v>
      </c>
      <c r="N9" s="5">
        <v>8300.7882326486542</v>
      </c>
      <c r="O9" s="5">
        <v>8289.4584435234992</v>
      </c>
      <c r="P9" s="5">
        <v>7491.9089448413433</v>
      </c>
      <c r="Q9" s="5">
        <v>7964.3730850488282</v>
      </c>
      <c r="R9" s="5">
        <v>6719.2078592638509</v>
      </c>
      <c r="S9" s="5">
        <v>3864.4574275544114</v>
      </c>
      <c r="T9" s="5">
        <v>2629.5561876998654</v>
      </c>
      <c r="U9" s="5">
        <v>3179.3233156003985</v>
      </c>
      <c r="V9" s="5">
        <v>3190.8897832502767</v>
      </c>
      <c r="W9" s="5">
        <v>3132.6234071034423</v>
      </c>
      <c r="X9" s="19"/>
    </row>
    <row r="10" spans="1:24">
      <c r="A10" s="6" t="s">
        <v>76</v>
      </c>
      <c r="B10" s="6" t="s">
        <v>119</v>
      </c>
      <c r="C10" s="5">
        <v>78206.986126857868</v>
      </c>
      <c r="D10" s="5">
        <v>81812.047421844036</v>
      </c>
      <c r="E10" s="5">
        <v>82238.458213277248</v>
      </c>
      <c r="F10" s="5">
        <v>83008.45355250586</v>
      </c>
      <c r="G10" s="5">
        <v>94638.300004425808</v>
      </c>
      <c r="H10" s="5">
        <v>100644.91287492852</v>
      </c>
      <c r="I10" s="5">
        <v>99358.418328108251</v>
      </c>
      <c r="J10" s="5">
        <v>116645.49399709137</v>
      </c>
      <c r="K10" s="5">
        <v>121958.68700267104</v>
      </c>
      <c r="L10" s="5">
        <v>120574.20042017884</v>
      </c>
      <c r="M10" s="5">
        <v>127310.59761520047</v>
      </c>
      <c r="N10" s="5">
        <v>130820.58315552476</v>
      </c>
      <c r="O10" s="5">
        <v>126409.77143723812</v>
      </c>
      <c r="P10" s="5">
        <v>128744.34545929274</v>
      </c>
      <c r="Q10" s="5">
        <v>196195.00989640129</v>
      </c>
      <c r="R10" s="5">
        <v>199050.99476057317</v>
      </c>
      <c r="S10" s="5">
        <v>193152.98861406761</v>
      </c>
      <c r="T10" s="5">
        <v>200617.35515064865</v>
      </c>
      <c r="U10" s="5">
        <v>196491.42715115764</v>
      </c>
      <c r="V10" s="5">
        <v>194698.0620136793</v>
      </c>
      <c r="W10" s="5">
        <v>197382.65383881118</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769695.66964446846</v>
      </c>
      <c r="D12" s="17">
        <v>747815.78808862553</v>
      </c>
      <c r="E12" s="17">
        <v>749210.42116613244</v>
      </c>
      <c r="F12" s="17">
        <v>756762.72405584191</v>
      </c>
      <c r="G12" s="17">
        <v>736159.43990439409</v>
      </c>
      <c r="H12" s="17">
        <v>733596.42920890125</v>
      </c>
      <c r="I12" s="17">
        <v>705280.37065221055</v>
      </c>
      <c r="J12" s="17">
        <v>731371.52472854871</v>
      </c>
      <c r="K12" s="17">
        <v>720906.64400660025</v>
      </c>
      <c r="L12" s="17">
        <v>711610.10846280027</v>
      </c>
      <c r="M12" s="17">
        <v>714476.76223624218</v>
      </c>
      <c r="N12" s="17">
        <v>758278.22306172643</v>
      </c>
      <c r="O12" s="17">
        <v>752885.34077429771</v>
      </c>
      <c r="P12" s="17">
        <v>759884.07348286465</v>
      </c>
      <c r="Q12" s="17">
        <v>771065.55680536618</v>
      </c>
      <c r="R12" s="17">
        <v>788488.3875641349</v>
      </c>
      <c r="S12" s="17">
        <v>847618.5367305507</v>
      </c>
      <c r="T12" s="17">
        <v>864360.31919321173</v>
      </c>
      <c r="U12" s="17">
        <v>888058.77641890885</v>
      </c>
      <c r="V12" s="17">
        <v>913203.76673584105</v>
      </c>
      <c r="W12" s="17">
        <v>913401.29801844584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200282.99293357204</v>
      </c>
      <c r="D15" s="5">
        <v>195456.48293413038</v>
      </c>
      <c r="E15" s="5">
        <v>181047.85487500535</v>
      </c>
      <c r="F15" s="5">
        <v>170713.67049078664</v>
      </c>
      <c r="G15" s="5">
        <v>168923.21951862724</v>
      </c>
      <c r="H15" s="5">
        <v>159649.92160258241</v>
      </c>
      <c r="I15" s="5">
        <v>177317.71688937341</v>
      </c>
      <c r="J15" s="5">
        <v>158633.56851834437</v>
      </c>
      <c r="K15" s="5">
        <v>156920.36933462025</v>
      </c>
      <c r="L15" s="5">
        <v>185321.12846928847</v>
      </c>
      <c r="M15" s="5">
        <v>174661.36885920059</v>
      </c>
      <c r="N15" s="5">
        <v>114165.57600000165</v>
      </c>
      <c r="O15" s="5">
        <v>114165.57600000194</v>
      </c>
      <c r="P15" s="5">
        <v>114165.57600000144</v>
      </c>
      <c r="Q15" s="5">
        <v>37219.56480000072</v>
      </c>
      <c r="R15" s="5">
        <v>37117.872000000512</v>
      </c>
      <c r="S15" s="5">
        <v>37117.872000001313</v>
      </c>
      <c r="T15" s="5">
        <v>37117.872000000389</v>
      </c>
      <c r="U15" s="5">
        <v>37219.564800001244</v>
      </c>
      <c r="V15" s="5">
        <v>37117.872000000694</v>
      </c>
      <c r="W15" s="5">
        <v>37117.872000001829</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259.82510399998921</v>
      </c>
      <c r="D17" s="5">
        <v>259.82510399998932</v>
      </c>
      <c r="E17" s="5">
        <v>781.61086079999222</v>
      </c>
      <c r="F17" s="5">
        <v>519.6502079999799</v>
      </c>
      <c r="G17" s="5">
        <v>519.65020799997944</v>
      </c>
      <c r="H17" s="5">
        <v>519.65020799997933</v>
      </c>
      <c r="I17" s="5">
        <v>521.07390719997989</v>
      </c>
      <c r="J17" s="5">
        <v>519.65020799997956</v>
      </c>
      <c r="K17" s="5">
        <v>519.6502079999799</v>
      </c>
      <c r="L17" s="5">
        <v>519.65020799997933</v>
      </c>
      <c r="M17" s="5">
        <v>521.07390719997977</v>
      </c>
      <c r="N17" s="5">
        <v>25654.526618837241</v>
      </c>
      <c r="O17" s="5">
        <v>25654.526618837423</v>
      </c>
      <c r="P17" s="5">
        <v>25631.644861343553</v>
      </c>
      <c r="Q17" s="5">
        <v>23899.081654929028</v>
      </c>
      <c r="R17" s="5">
        <v>24153.960240210439</v>
      </c>
      <c r="S17" s="5">
        <v>25302.593699238874</v>
      </c>
      <c r="T17" s="5">
        <v>25088.793924532078</v>
      </c>
      <c r="U17" s="5">
        <v>25532.210014373035</v>
      </c>
      <c r="V17" s="5">
        <v>25486.166099382208</v>
      </c>
      <c r="W17" s="5">
        <v>25476.348836538436</v>
      </c>
    </row>
    <row r="18" spans="1:23">
      <c r="A18" s="6" t="s">
        <v>127</v>
      </c>
      <c r="B18" s="6" t="s">
        <v>115</v>
      </c>
      <c r="C18" s="5">
        <v>138.72209560987906</v>
      </c>
      <c r="D18" s="5">
        <v>26.324914980144026</v>
      </c>
      <c r="E18" s="5">
        <v>199.98719964624078</v>
      </c>
      <c r="F18" s="5">
        <v>288.98288014180736</v>
      </c>
      <c r="G18" s="5">
        <v>281.72018456387354</v>
      </c>
      <c r="H18" s="5">
        <v>238.26934431617423</v>
      </c>
      <c r="I18" s="5">
        <v>228.80762578535592</v>
      </c>
      <c r="J18" s="5">
        <v>316.25240421779318</v>
      </c>
      <c r="K18" s="5">
        <v>974.41319179196773</v>
      </c>
      <c r="L18" s="5">
        <v>568.61207732049593</v>
      </c>
      <c r="M18" s="5">
        <v>807.15218200921686</v>
      </c>
      <c r="N18" s="5">
        <v>58409.49835405458</v>
      </c>
      <c r="O18" s="5">
        <v>61537.70199359236</v>
      </c>
      <c r="P18" s="5">
        <v>56327.218038203944</v>
      </c>
      <c r="Q18" s="5">
        <v>95390.402990709073</v>
      </c>
      <c r="R18" s="5">
        <v>104047.28517333759</v>
      </c>
      <c r="S18" s="5">
        <v>166117.81526801697</v>
      </c>
      <c r="T18" s="5">
        <v>137791.04997246791</v>
      </c>
      <c r="U18" s="5">
        <v>165210.94684822898</v>
      </c>
      <c r="V18" s="5">
        <v>184525.81897933444</v>
      </c>
      <c r="W18" s="5">
        <v>194486.58499467076</v>
      </c>
    </row>
    <row r="19" spans="1:23">
      <c r="A19" s="6" t="s">
        <v>127</v>
      </c>
      <c r="B19" s="6" t="s">
        <v>116</v>
      </c>
      <c r="C19" s="5">
        <v>16070.517162161157</v>
      </c>
      <c r="D19" s="5">
        <v>13925.915757521912</v>
      </c>
      <c r="E19" s="5">
        <v>13801.440469004225</v>
      </c>
      <c r="F19" s="5">
        <v>21018.551539492033</v>
      </c>
      <c r="G19" s="5">
        <v>13140.278713316911</v>
      </c>
      <c r="H19" s="5">
        <v>16256.631128407904</v>
      </c>
      <c r="I19" s="5">
        <v>6073.0762499873081</v>
      </c>
      <c r="J19" s="5">
        <v>25259.988278441004</v>
      </c>
      <c r="K19" s="5">
        <v>22462.505557571236</v>
      </c>
      <c r="L19" s="5">
        <v>13328.43387655587</v>
      </c>
      <c r="M19" s="5">
        <v>15454.58967268306</v>
      </c>
      <c r="N19" s="5">
        <v>13013.994533702731</v>
      </c>
      <c r="O19" s="5">
        <v>12761.940085322723</v>
      </c>
      <c r="P19" s="5">
        <v>19601.624912824685</v>
      </c>
      <c r="Q19" s="5">
        <v>19600.546056691772</v>
      </c>
      <c r="R19" s="5">
        <v>21917.98361221423</v>
      </c>
      <c r="S19" s="5">
        <v>8460.6882345484719</v>
      </c>
      <c r="T19" s="5">
        <v>28309.221054976842</v>
      </c>
      <c r="U19" s="5">
        <v>23871.789966625682</v>
      </c>
      <c r="V19" s="5">
        <v>14804.75906825196</v>
      </c>
      <c r="W19" s="5">
        <v>16865.796469456538</v>
      </c>
    </row>
    <row r="20" spans="1:23">
      <c r="A20" s="6" t="s">
        <v>127</v>
      </c>
      <c r="B20" s="6" t="s">
        <v>117</v>
      </c>
      <c r="C20" s="5">
        <v>66.27206400192992</v>
      </c>
      <c r="D20" s="5">
        <v>72.075997211768723</v>
      </c>
      <c r="E20" s="5">
        <v>83.312872589751905</v>
      </c>
      <c r="F20" s="5">
        <v>272.20380702745899</v>
      </c>
      <c r="G20" s="5">
        <v>73.172683167633608</v>
      </c>
      <c r="H20" s="5">
        <v>132.20041356253506</v>
      </c>
      <c r="I20" s="5">
        <v>89.944274171968573</v>
      </c>
      <c r="J20" s="5">
        <v>112.63231829440699</v>
      </c>
      <c r="K20" s="5">
        <v>117.9819741827737</v>
      </c>
      <c r="L20" s="5">
        <v>277.96914639744341</v>
      </c>
      <c r="M20" s="5">
        <v>133.77738226560933</v>
      </c>
      <c r="N20" s="5">
        <v>30.437466345114139</v>
      </c>
      <c r="O20" s="5">
        <v>20.569750068539122</v>
      </c>
      <c r="P20" s="5">
        <v>73.899315712684341</v>
      </c>
      <c r="Q20" s="5">
        <v>1088.6954181957485</v>
      </c>
      <c r="R20" s="5">
        <v>1043.6326759172705</v>
      </c>
      <c r="S20" s="5">
        <v>438.12678755279967</v>
      </c>
      <c r="T20" s="5">
        <v>477.4651101191796</v>
      </c>
      <c r="U20" s="5">
        <v>310.55413931979035</v>
      </c>
      <c r="V20" s="5">
        <v>240.87743545896961</v>
      </c>
      <c r="W20" s="5">
        <v>222.2367524739835</v>
      </c>
    </row>
    <row r="21" spans="1:23">
      <c r="A21" s="6" t="s">
        <v>127</v>
      </c>
      <c r="B21" s="6" t="s">
        <v>119</v>
      </c>
      <c r="C21" s="5">
        <v>12008.109699860554</v>
      </c>
      <c r="D21" s="5">
        <v>13843.758012093711</v>
      </c>
      <c r="E21" s="5">
        <v>14260.726728043563</v>
      </c>
      <c r="F21" s="5">
        <v>14374.997013133252</v>
      </c>
      <c r="G21" s="5">
        <v>15037.543186502553</v>
      </c>
      <c r="H21" s="5">
        <v>14517.890323883137</v>
      </c>
      <c r="I21" s="5">
        <v>13595.133788041609</v>
      </c>
      <c r="J21" s="5">
        <v>14410.726167323402</v>
      </c>
      <c r="K21" s="5">
        <v>13734.154148931228</v>
      </c>
      <c r="L21" s="5">
        <v>14294.075857423346</v>
      </c>
      <c r="M21" s="5">
        <v>14504.64283827468</v>
      </c>
      <c r="N21" s="5">
        <v>20358.903164349958</v>
      </c>
      <c r="O21" s="5">
        <v>21179.099766516545</v>
      </c>
      <c r="P21" s="5">
        <v>21447.728381820612</v>
      </c>
      <c r="Q21" s="5">
        <v>77565.095455577379</v>
      </c>
      <c r="R21" s="5">
        <v>77939.728659177956</v>
      </c>
      <c r="S21" s="5">
        <v>73662.591362306819</v>
      </c>
      <c r="T21" s="5">
        <v>79242.077101706251</v>
      </c>
      <c r="U21" s="5">
        <v>72789.091678762619</v>
      </c>
      <c r="V21" s="5">
        <v>74017.545816698068</v>
      </c>
      <c r="W21" s="5">
        <v>70265.550653686427</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228826.43905920556</v>
      </c>
      <c r="D23" s="17">
        <v>223584.38271993792</v>
      </c>
      <c r="E23" s="17">
        <v>210174.93300508911</v>
      </c>
      <c r="F23" s="17">
        <v>207188.05593858118</v>
      </c>
      <c r="G23" s="17">
        <v>197975.58449417818</v>
      </c>
      <c r="H23" s="17">
        <v>191314.56302075213</v>
      </c>
      <c r="I23" s="17">
        <v>197825.75273455959</v>
      </c>
      <c r="J23" s="17">
        <v>199252.81789462094</v>
      </c>
      <c r="K23" s="17">
        <v>194729.07441509745</v>
      </c>
      <c r="L23" s="17">
        <v>214309.86963498557</v>
      </c>
      <c r="M23" s="17">
        <v>206082.60484163315</v>
      </c>
      <c r="N23" s="17">
        <v>231632.93613729128</v>
      </c>
      <c r="O23" s="17">
        <v>235319.41421433951</v>
      </c>
      <c r="P23" s="17">
        <v>237247.69150990693</v>
      </c>
      <c r="Q23" s="17">
        <v>254763.38637610374</v>
      </c>
      <c r="R23" s="17">
        <v>266220.46236085799</v>
      </c>
      <c r="S23" s="17">
        <v>311099.68735166523</v>
      </c>
      <c r="T23" s="17">
        <v>308026.47916380264</v>
      </c>
      <c r="U23" s="17">
        <v>324934.15744731133</v>
      </c>
      <c r="V23" s="17">
        <v>336193.03939912631</v>
      </c>
      <c r="W23" s="17">
        <v>344434.38970682793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216764.82989128449</v>
      </c>
      <c r="D26" s="5">
        <v>210995.08835057041</v>
      </c>
      <c r="E26" s="5">
        <v>228280.28495154713</v>
      </c>
      <c r="F26" s="5">
        <v>225651.30731052542</v>
      </c>
      <c r="G26" s="5">
        <v>217690.75594323335</v>
      </c>
      <c r="H26" s="5">
        <v>210353.82388253167</v>
      </c>
      <c r="I26" s="5">
        <v>202144.260998338</v>
      </c>
      <c r="J26" s="5">
        <v>182063.06965770776</v>
      </c>
      <c r="K26" s="5">
        <v>180045.91148190439</v>
      </c>
      <c r="L26" s="5">
        <v>178704.08159728986</v>
      </c>
      <c r="M26" s="5">
        <v>179916.87079302681</v>
      </c>
      <c r="N26" s="5">
        <v>180549.30971411243</v>
      </c>
      <c r="O26" s="5">
        <v>184255.17709333342</v>
      </c>
      <c r="P26" s="5">
        <v>185592.74971116963</v>
      </c>
      <c r="Q26" s="5">
        <v>166181.14276875576</v>
      </c>
      <c r="R26" s="5">
        <v>151682.5756623889</v>
      </c>
      <c r="S26" s="5">
        <v>125017.55474915206</v>
      </c>
      <c r="T26" s="5">
        <v>125879.59341989981</v>
      </c>
      <c r="U26" s="5">
        <v>125838.6074494792</v>
      </c>
      <c r="V26" s="5">
        <v>125997.34528153323</v>
      </c>
      <c r="W26" s="5">
        <v>126107.32724900253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8811.4894316387636</v>
      </c>
      <c r="D28" s="5">
        <v>8811.4894316387708</v>
      </c>
      <c r="E28" s="5">
        <v>10084.438066750969</v>
      </c>
      <c r="F28" s="5">
        <v>9582.4810603190344</v>
      </c>
      <c r="G28" s="5">
        <v>9582.4810603190053</v>
      </c>
      <c r="H28" s="5">
        <v>9582.4810603190035</v>
      </c>
      <c r="I28" s="5">
        <v>9608.7344330869619</v>
      </c>
      <c r="J28" s="5">
        <v>9228.8302243189955</v>
      </c>
      <c r="K28" s="5">
        <v>9228.8302243189864</v>
      </c>
      <c r="L28" s="5">
        <v>9228.8302243189901</v>
      </c>
      <c r="M28" s="5">
        <v>9254.1146906869999</v>
      </c>
      <c r="N28" s="5">
        <v>15885.579785215854</v>
      </c>
      <c r="O28" s="5">
        <v>15269.431696803365</v>
      </c>
      <c r="P28" s="5">
        <v>14682.61804171579</v>
      </c>
      <c r="Q28" s="5">
        <v>24728.030232937635</v>
      </c>
      <c r="R28" s="5">
        <v>33150.686831629995</v>
      </c>
      <c r="S28" s="5">
        <v>55157.373336853852</v>
      </c>
      <c r="T28" s="5">
        <v>58725.034190340324</v>
      </c>
      <c r="U28" s="5">
        <v>52779.458528625262</v>
      </c>
      <c r="V28" s="5">
        <v>52183.260864606724</v>
      </c>
      <c r="W28" s="5">
        <v>52503.335814613856</v>
      </c>
    </row>
    <row r="29" spans="1:23">
      <c r="A29" s="6" t="s">
        <v>144</v>
      </c>
      <c r="B29" s="6" t="s">
        <v>115</v>
      </c>
      <c r="C29" s="5">
        <v>31.247801182511761</v>
      </c>
      <c r="D29" s="5">
        <v>6.9256130229971005</v>
      </c>
      <c r="E29" s="5">
        <v>42.228253567998088</v>
      </c>
      <c r="F29" s="5">
        <v>182.69202947975981</v>
      </c>
      <c r="G29" s="5">
        <v>111.42162961871101</v>
      </c>
      <c r="H29" s="5">
        <v>13.252549333817319</v>
      </c>
      <c r="I29" s="5">
        <v>2.5825709794242981</v>
      </c>
      <c r="J29" s="5">
        <v>183.9458690866683</v>
      </c>
      <c r="K29" s="5">
        <v>100.21590583739929</v>
      </c>
      <c r="L29" s="5">
        <v>241.31463078625322</v>
      </c>
      <c r="M29" s="5">
        <v>40.973407739694942</v>
      </c>
      <c r="N29" s="5">
        <v>2108.3041458109274</v>
      </c>
      <c r="O29" s="5">
        <v>1319.6030163710288</v>
      </c>
      <c r="P29" s="5">
        <v>1295.3155468756968</v>
      </c>
      <c r="Q29" s="5">
        <v>3410.4199525873282</v>
      </c>
      <c r="R29" s="5">
        <v>6595.0247941296393</v>
      </c>
      <c r="S29" s="5">
        <v>27552.922257540293</v>
      </c>
      <c r="T29" s="5">
        <v>35354.013424867684</v>
      </c>
      <c r="U29" s="5">
        <v>37348.589531450867</v>
      </c>
      <c r="V29" s="5">
        <v>37570.611335211026</v>
      </c>
      <c r="W29" s="5">
        <v>41339.307518127425</v>
      </c>
    </row>
    <row r="30" spans="1:23">
      <c r="A30" s="6" t="s">
        <v>144</v>
      </c>
      <c r="B30" s="6" t="s">
        <v>116</v>
      </c>
      <c r="C30" s="5">
        <v>5001.3709300773135</v>
      </c>
      <c r="D30" s="5">
        <v>4981.1570183043159</v>
      </c>
      <c r="E30" s="5">
        <v>4960.9431065313211</v>
      </c>
      <c r="F30" s="5">
        <v>4940.7291947583135</v>
      </c>
      <c r="G30" s="5">
        <v>4920.5152828393066</v>
      </c>
      <c r="H30" s="5">
        <v>4900.3013710663035</v>
      </c>
      <c r="I30" s="5">
        <v>4880.087459293296</v>
      </c>
      <c r="J30" s="5">
        <v>4859.8735475202611</v>
      </c>
      <c r="K30" s="5">
        <v>4839.6596357472654</v>
      </c>
      <c r="L30" s="5">
        <v>4819.44572390126</v>
      </c>
      <c r="M30" s="5">
        <v>4799.2318121282533</v>
      </c>
      <c r="N30" s="5">
        <v>4779.0179002822697</v>
      </c>
      <c r="O30" s="5">
        <v>4758.8039885092576</v>
      </c>
      <c r="P30" s="5">
        <v>4738.5900767362509</v>
      </c>
      <c r="Q30" s="5">
        <v>4718.3761648902564</v>
      </c>
      <c r="R30" s="5">
        <v>4698.162253117237</v>
      </c>
      <c r="S30" s="5">
        <v>1762.4791583951212</v>
      </c>
      <c r="T30" s="5">
        <v>1754.8632987101162</v>
      </c>
      <c r="U30" s="5">
        <v>1747.247438952113</v>
      </c>
      <c r="V30" s="5">
        <v>1739.6315792671137</v>
      </c>
      <c r="W30" s="5">
        <v>1732.0157195821091</v>
      </c>
    </row>
    <row r="31" spans="1:23">
      <c r="A31" s="6" t="s">
        <v>144</v>
      </c>
      <c r="B31" s="6" t="s">
        <v>117</v>
      </c>
      <c r="C31" s="5">
        <v>98.26424775775024</v>
      </c>
      <c r="D31" s="5">
        <v>141.02110866963739</v>
      </c>
      <c r="E31" s="5">
        <v>200.2128781172288</v>
      </c>
      <c r="F31" s="5">
        <v>402.35139876799354</v>
      </c>
      <c r="G31" s="5">
        <v>276.89959029504598</v>
      </c>
      <c r="H31" s="5">
        <v>1176.8549866185142</v>
      </c>
      <c r="I31" s="5">
        <v>4835.7510284368664</v>
      </c>
      <c r="J31" s="5">
        <v>3403.7398490042615</v>
      </c>
      <c r="K31" s="5">
        <v>6321.2499274075035</v>
      </c>
      <c r="L31" s="5">
        <v>6190.9213381339187</v>
      </c>
      <c r="M31" s="5">
        <v>6492.2095414159412</v>
      </c>
      <c r="N31" s="5">
        <v>8270.3507663035398</v>
      </c>
      <c r="O31" s="5">
        <v>8268.888693454961</v>
      </c>
      <c r="P31" s="5">
        <v>7418.0096291286582</v>
      </c>
      <c r="Q31" s="5">
        <v>6875.6776668530792</v>
      </c>
      <c r="R31" s="5">
        <v>5675.5751833465811</v>
      </c>
      <c r="S31" s="5">
        <v>3426.3306400016118</v>
      </c>
      <c r="T31" s="5">
        <v>2152.0910775806856</v>
      </c>
      <c r="U31" s="5">
        <v>2868.769176280608</v>
      </c>
      <c r="V31" s="5">
        <v>2950.0123477913066</v>
      </c>
      <c r="W31" s="5">
        <v>2910.3866546294585</v>
      </c>
    </row>
    <row r="32" spans="1:23">
      <c r="A32" s="6" t="s">
        <v>144</v>
      </c>
      <c r="B32" s="6" t="s">
        <v>119</v>
      </c>
      <c r="C32" s="5">
        <v>6251.3884083806279</v>
      </c>
      <c r="D32" s="5">
        <v>11815.981760839466</v>
      </c>
      <c r="E32" s="5">
        <v>11509.650731720567</v>
      </c>
      <c r="F32" s="5">
        <v>11362.582530675947</v>
      </c>
      <c r="G32" s="5">
        <v>17074.607384545085</v>
      </c>
      <c r="H32" s="5">
        <v>21664.627290566317</v>
      </c>
      <c r="I32" s="5">
        <v>20462.186776765902</v>
      </c>
      <c r="J32" s="5">
        <v>33770.817397558792</v>
      </c>
      <c r="K32" s="5">
        <v>34723.985166014805</v>
      </c>
      <c r="L32" s="5">
        <v>34263.318531258286</v>
      </c>
      <c r="M32" s="5">
        <v>33054.98594922074</v>
      </c>
      <c r="N32" s="5">
        <v>33683.285441235945</v>
      </c>
      <c r="O32" s="5">
        <v>33035.332086923328</v>
      </c>
      <c r="P32" s="5">
        <v>33001.800345971991</v>
      </c>
      <c r="Q32" s="5">
        <v>39364.480406590461</v>
      </c>
      <c r="R32" s="5">
        <v>43129.026858697325</v>
      </c>
      <c r="S32" s="5">
        <v>41463.470523866687</v>
      </c>
      <c r="T32" s="5">
        <v>41224.383879372115</v>
      </c>
      <c r="U32" s="5">
        <v>41332.647243971485</v>
      </c>
      <c r="V32" s="5">
        <v>41880.352263400113</v>
      </c>
      <c r="W32" s="5">
        <v>39919.324988338936</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236958.59071032144</v>
      </c>
      <c r="D34" s="17">
        <v>236751.66328304558</v>
      </c>
      <c r="E34" s="17">
        <v>255077.75798823519</v>
      </c>
      <c r="F34" s="17">
        <v>252122.14352452644</v>
      </c>
      <c r="G34" s="17">
        <v>249656.68089085049</v>
      </c>
      <c r="H34" s="17">
        <v>247691.3411404356</v>
      </c>
      <c r="I34" s="17">
        <v>241933.60326690046</v>
      </c>
      <c r="J34" s="17">
        <v>233510.27654519671</v>
      </c>
      <c r="K34" s="17">
        <v>235259.85234123035</v>
      </c>
      <c r="L34" s="17">
        <v>233447.91204568857</v>
      </c>
      <c r="M34" s="17">
        <v>233558.38619421844</v>
      </c>
      <c r="N34" s="17">
        <v>245275.84775296092</v>
      </c>
      <c r="O34" s="17">
        <v>246907.23657539536</v>
      </c>
      <c r="P34" s="17">
        <v>246729.083351598</v>
      </c>
      <c r="Q34" s="17">
        <v>245278.12719261448</v>
      </c>
      <c r="R34" s="17">
        <v>244931.05158330966</v>
      </c>
      <c r="S34" s="17">
        <v>254380.13066580959</v>
      </c>
      <c r="T34" s="17">
        <v>265089.97929077072</v>
      </c>
      <c r="U34" s="17">
        <v>261915.31936875952</v>
      </c>
      <c r="V34" s="17">
        <v>262321.21367180953</v>
      </c>
      <c r="W34" s="17">
        <v>264511.69794429431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136716.41910650278</v>
      </c>
      <c r="D38" s="5">
        <v>142269.76745922255</v>
      </c>
      <c r="E38" s="5">
        <v>141732.29533886912</v>
      </c>
      <c r="F38" s="5">
        <v>138291.99746023139</v>
      </c>
      <c r="G38" s="5">
        <v>135032.96053623961</v>
      </c>
      <c r="H38" s="5">
        <v>128004.21077580506</v>
      </c>
      <c r="I38" s="5">
        <v>134951.64625858181</v>
      </c>
      <c r="J38" s="5">
        <v>124016.8297857375</v>
      </c>
      <c r="K38" s="5">
        <v>121016.99788401196</v>
      </c>
      <c r="L38" s="5">
        <v>113333.72560175188</v>
      </c>
      <c r="M38" s="5">
        <v>97073.054968447919</v>
      </c>
      <c r="N38" s="5">
        <v>94805.140753094543</v>
      </c>
      <c r="O38" s="5">
        <v>92263.880302179605</v>
      </c>
      <c r="P38" s="5">
        <v>87408.022736015642</v>
      </c>
      <c r="Q38" s="5">
        <v>87180.124266099898</v>
      </c>
      <c r="R38" s="5">
        <v>87617.814117405724</v>
      </c>
      <c r="S38" s="5">
        <v>94027.35829686551</v>
      </c>
      <c r="T38" s="5">
        <v>89626.753263667371</v>
      </c>
      <c r="U38" s="5">
        <v>94883.846156342377</v>
      </c>
      <c r="V38" s="5">
        <v>97387.026201075831</v>
      </c>
      <c r="W38" s="5">
        <v>89112.164746851384</v>
      </c>
    </row>
    <row r="39" spans="1:23">
      <c r="A39" s="6" t="s">
        <v>145</v>
      </c>
      <c r="B39" s="6" t="s">
        <v>114</v>
      </c>
      <c r="C39" s="5">
        <v>75.864690485626625</v>
      </c>
      <c r="D39" s="5">
        <v>35.277557997611339</v>
      </c>
      <c r="E39" s="5">
        <v>32.88563256910502</v>
      </c>
      <c r="F39" s="5">
        <v>42.35413667373701</v>
      </c>
      <c r="G39" s="5">
        <v>47.183781760955888</v>
      </c>
      <c r="H39" s="5">
        <v>25.346192323628497</v>
      </c>
      <c r="I39" s="5">
        <v>26.291620075617779</v>
      </c>
      <c r="J39" s="5">
        <v>21.823667805890572</v>
      </c>
      <c r="K39" s="5">
        <v>36.967316321365544</v>
      </c>
      <c r="L39" s="5">
        <v>80.406658152092263</v>
      </c>
      <c r="M39" s="5">
        <v>109.43342734265188</v>
      </c>
      <c r="N39" s="5">
        <v>3405.3899102235787</v>
      </c>
      <c r="O39" s="5">
        <v>3128.3791903797842</v>
      </c>
      <c r="P39" s="5">
        <v>2329.7035288228849</v>
      </c>
      <c r="Q39" s="5">
        <v>1704.3704226478567</v>
      </c>
      <c r="R39" s="5">
        <v>1142.0559473021237</v>
      </c>
      <c r="S39" s="5">
        <v>4596.2532879711252</v>
      </c>
      <c r="T39" s="5">
        <v>3736.9836647935304</v>
      </c>
      <c r="U39" s="5">
        <v>0</v>
      </c>
      <c r="V39" s="5">
        <v>0</v>
      </c>
      <c r="W39" s="5">
        <v>0</v>
      </c>
    </row>
    <row r="40" spans="1:23">
      <c r="A40" s="6" t="s">
        <v>145</v>
      </c>
      <c r="B40" s="6" t="s">
        <v>115</v>
      </c>
      <c r="C40" s="5">
        <v>328.81065782805081</v>
      </c>
      <c r="D40" s="5">
        <v>167.85027854052385</v>
      </c>
      <c r="E40" s="5">
        <v>112.12586452716121</v>
      </c>
      <c r="F40" s="5">
        <v>90.95232840524686</v>
      </c>
      <c r="G40" s="5">
        <v>248.32664450327232</v>
      </c>
      <c r="H40" s="5">
        <v>84.498686008932381</v>
      </c>
      <c r="I40" s="5">
        <v>95.346002113762708</v>
      </c>
      <c r="J40" s="5">
        <v>126.21298681782271</v>
      </c>
      <c r="K40" s="5">
        <v>215.60950346886438</v>
      </c>
      <c r="L40" s="5">
        <v>239.47779260067543</v>
      </c>
      <c r="M40" s="5">
        <v>416.00190944356387</v>
      </c>
      <c r="N40" s="5">
        <v>1865.1091102455546</v>
      </c>
      <c r="O40" s="5">
        <v>1201.9505680576756</v>
      </c>
      <c r="P40" s="5">
        <v>2059.130261420672</v>
      </c>
      <c r="Q40" s="5">
        <v>2330.2758561502569</v>
      </c>
      <c r="R40" s="5">
        <v>2457.1182742530714</v>
      </c>
      <c r="S40" s="5">
        <v>23013.127509016602</v>
      </c>
      <c r="T40" s="5">
        <v>5329.1092851655967</v>
      </c>
      <c r="U40" s="5">
        <v>18197.102041033828</v>
      </c>
      <c r="V40" s="5">
        <v>37560.148304626426</v>
      </c>
      <c r="W40" s="5">
        <v>21533.292927435265</v>
      </c>
    </row>
    <row r="41" spans="1:23">
      <c r="A41" s="6" t="s">
        <v>145</v>
      </c>
      <c r="B41" s="6" t="s">
        <v>116</v>
      </c>
      <c r="C41" s="5">
        <v>22716.246624170966</v>
      </c>
      <c r="D41" s="5">
        <v>21016.734403878156</v>
      </c>
      <c r="E41" s="5">
        <v>19881.595891494424</v>
      </c>
      <c r="F41" s="5">
        <v>24998.434728363936</v>
      </c>
      <c r="G41" s="5">
        <v>19338.832086366707</v>
      </c>
      <c r="H41" s="5">
        <v>22257.188285825592</v>
      </c>
      <c r="I41" s="5">
        <v>13454.136750131796</v>
      </c>
      <c r="J41" s="5">
        <v>27117.904120205068</v>
      </c>
      <c r="K41" s="5">
        <v>25453.392273612881</v>
      </c>
      <c r="L41" s="5">
        <v>20013.611625146459</v>
      </c>
      <c r="M41" s="5">
        <v>21803.554835807859</v>
      </c>
      <c r="N41" s="5">
        <v>20163.859431338031</v>
      </c>
      <c r="O41" s="5">
        <v>19061.355260196895</v>
      </c>
      <c r="P41" s="5">
        <v>23975.678501878963</v>
      </c>
      <c r="Q41" s="5">
        <v>18550.647025864197</v>
      </c>
      <c r="R41" s="5">
        <v>21339.071609290928</v>
      </c>
      <c r="S41" s="5">
        <v>12890.427484036325</v>
      </c>
      <c r="T41" s="5">
        <v>25989.975756073694</v>
      </c>
      <c r="U41" s="5">
        <v>24411.728476684599</v>
      </c>
      <c r="V41" s="5">
        <v>19174.192730526578</v>
      </c>
      <c r="W41" s="5">
        <v>20880.013270956031</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35599.662671110047</v>
      </c>
      <c r="D43" s="5">
        <v>34049.901514458797</v>
      </c>
      <c r="E43" s="5">
        <v>34146.794090286217</v>
      </c>
      <c r="F43" s="5">
        <v>35033.825445795148</v>
      </c>
      <c r="G43" s="5">
        <v>38514.532207506338</v>
      </c>
      <c r="H43" s="5">
        <v>40836.991227433195</v>
      </c>
      <c r="I43" s="5">
        <v>42442.676000412474</v>
      </c>
      <c r="J43" s="5">
        <v>45695.182040387095</v>
      </c>
      <c r="K43" s="5">
        <v>50913.013043054838</v>
      </c>
      <c r="L43" s="5">
        <v>49898.458867435729</v>
      </c>
      <c r="M43" s="5">
        <v>56163.754907922717</v>
      </c>
      <c r="N43" s="5">
        <v>49964.017927947309</v>
      </c>
      <c r="O43" s="5">
        <v>47509.037026790036</v>
      </c>
      <c r="P43" s="5">
        <v>49500.689634402988</v>
      </c>
      <c r="Q43" s="5">
        <v>52183.567255503047</v>
      </c>
      <c r="R43" s="5">
        <v>51317.293777210929</v>
      </c>
      <c r="S43" s="5">
        <v>53826.275360268461</v>
      </c>
      <c r="T43" s="5">
        <v>55609.113199916865</v>
      </c>
      <c r="U43" s="5">
        <v>57862.158237897165</v>
      </c>
      <c r="V43" s="5">
        <v>53987.248671210909</v>
      </c>
      <c r="W43" s="5">
        <v>60750.303858611675</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195437.00375009747</v>
      </c>
      <c r="D45" s="17">
        <v>197539.53121409763</v>
      </c>
      <c r="E45" s="17">
        <v>195905.69681774604</v>
      </c>
      <c r="F45" s="17">
        <v>198457.56409946945</v>
      </c>
      <c r="G45" s="17">
        <v>193181.83525637689</v>
      </c>
      <c r="H45" s="17">
        <v>191208.2351673964</v>
      </c>
      <c r="I45" s="17">
        <v>190970.09663131545</v>
      </c>
      <c r="J45" s="17">
        <v>196977.95260095337</v>
      </c>
      <c r="K45" s="17">
        <v>197635.9800204699</v>
      </c>
      <c r="L45" s="17">
        <v>183565.68054508683</v>
      </c>
      <c r="M45" s="17">
        <v>175565.80004896474</v>
      </c>
      <c r="N45" s="17">
        <v>170203.51713284903</v>
      </c>
      <c r="O45" s="17">
        <v>163164.602347604</v>
      </c>
      <c r="P45" s="17">
        <v>165273.22466254115</v>
      </c>
      <c r="Q45" s="17">
        <v>161948.98482626525</v>
      </c>
      <c r="R45" s="17">
        <v>163873.35372546277</v>
      </c>
      <c r="S45" s="17">
        <v>188353.44193815801</v>
      </c>
      <c r="T45" s="17">
        <v>180291.93516961706</v>
      </c>
      <c r="U45" s="17">
        <v>195354.83491195797</v>
      </c>
      <c r="V45" s="17">
        <v>208108.61590743973</v>
      </c>
      <c r="W45" s="17">
        <v>192275.77480385435</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10387.227239857071</v>
      </c>
      <c r="D50" s="5">
        <v>10568.169457296561</v>
      </c>
      <c r="E50" s="5">
        <v>7508.8265047359191</v>
      </c>
      <c r="F50" s="5">
        <v>8435.4963172384123</v>
      </c>
      <c r="G50" s="5">
        <v>7092.2824725352484</v>
      </c>
      <c r="H50" s="5">
        <v>6802.880283202484</v>
      </c>
      <c r="I50" s="5">
        <v>7747.1716272016693</v>
      </c>
      <c r="J50" s="5">
        <v>8292.5488088516759</v>
      </c>
      <c r="K50" s="5">
        <v>7799.6265387365765</v>
      </c>
      <c r="L50" s="5">
        <v>7229.9855458304655</v>
      </c>
      <c r="M50" s="5">
        <v>5983.7859856929826</v>
      </c>
      <c r="N50" s="5">
        <v>20853.925394932732</v>
      </c>
      <c r="O50" s="5">
        <v>20793.756748428157</v>
      </c>
      <c r="P50" s="5">
        <v>17788.600156895947</v>
      </c>
      <c r="Q50" s="5">
        <v>14352.735988909353</v>
      </c>
      <c r="R50" s="5">
        <v>15188.911666790569</v>
      </c>
      <c r="S50" s="5">
        <v>0</v>
      </c>
      <c r="T50" s="5">
        <v>0</v>
      </c>
      <c r="U50" s="5">
        <v>0</v>
      </c>
      <c r="V50" s="5">
        <v>0</v>
      </c>
      <c r="W50" s="5">
        <v>0</v>
      </c>
    </row>
    <row r="51" spans="1:23">
      <c r="A51" s="6" t="s">
        <v>146</v>
      </c>
      <c r="B51" s="6" t="s">
        <v>115</v>
      </c>
      <c r="C51" s="5">
        <v>728.79319311194513</v>
      </c>
      <c r="D51" s="5">
        <v>870.24628480194576</v>
      </c>
      <c r="E51" s="5">
        <v>1417.6096946415239</v>
      </c>
      <c r="F51" s="5">
        <v>1558.1351720025843</v>
      </c>
      <c r="G51" s="5">
        <v>1429.0416562752416</v>
      </c>
      <c r="H51" s="5">
        <v>1253.1615682820554</v>
      </c>
      <c r="I51" s="5">
        <v>1465.8039336487827</v>
      </c>
      <c r="J51" s="5">
        <v>1582.9421532015558</v>
      </c>
      <c r="K51" s="5">
        <v>1486.1355005095595</v>
      </c>
      <c r="L51" s="5">
        <v>1485.2040250143357</v>
      </c>
      <c r="M51" s="5">
        <v>1217.8834057752433</v>
      </c>
      <c r="N51" s="5">
        <v>8900.4867639863769</v>
      </c>
      <c r="O51" s="5">
        <v>8844.4285198989128</v>
      </c>
      <c r="P51" s="5">
        <v>7991.6248334787397</v>
      </c>
      <c r="Q51" s="5">
        <v>8738.1519866428534</v>
      </c>
      <c r="R51" s="5">
        <v>9015.4763877636942</v>
      </c>
      <c r="S51" s="5">
        <v>27846.387972619235</v>
      </c>
      <c r="T51" s="5">
        <v>20915.371369495875</v>
      </c>
      <c r="U51" s="5">
        <v>21203.410135244078</v>
      </c>
      <c r="V51" s="5">
        <v>33315.997082991511</v>
      </c>
      <c r="W51" s="5">
        <v>22386.996660672587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18589.11196120079</v>
      </c>
      <c r="D54" s="5">
        <v>16548.682118867899</v>
      </c>
      <c r="E54" s="5">
        <v>17038.17862039317</v>
      </c>
      <c r="F54" s="5">
        <v>16495.709892201536</v>
      </c>
      <c r="G54" s="5">
        <v>18067.524863053877</v>
      </c>
      <c r="H54" s="5">
        <v>17700.585621729875</v>
      </c>
      <c r="I54" s="5">
        <v>16405.275387318827</v>
      </c>
      <c r="J54" s="5">
        <v>16392.818168837945</v>
      </c>
      <c r="K54" s="5">
        <v>16322.497587325057</v>
      </c>
      <c r="L54" s="5">
        <v>15808.197097115395</v>
      </c>
      <c r="M54" s="5">
        <v>16810.919115045781</v>
      </c>
      <c r="N54" s="5">
        <v>15501.961720270632</v>
      </c>
      <c r="O54" s="5">
        <v>14057.099969380421</v>
      </c>
      <c r="P54" s="5">
        <v>13383.060186401124</v>
      </c>
      <c r="Q54" s="5">
        <v>15417.658947482802</v>
      </c>
      <c r="R54" s="5">
        <v>14772.765650848647</v>
      </c>
      <c r="S54" s="5">
        <v>12978.519290534812</v>
      </c>
      <c r="T54" s="5">
        <v>13347.882786993263</v>
      </c>
      <c r="U54" s="5">
        <v>13361.773165930847</v>
      </c>
      <c r="V54" s="5">
        <v>12977.010805933982</v>
      </c>
      <c r="W54" s="5">
        <v>13924.465150834716</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29705.132394169807</v>
      </c>
      <c r="D56" s="17">
        <v>27987.097860966405</v>
      </c>
      <c r="E56" s="17">
        <v>25964.614819770613</v>
      </c>
      <c r="F56" s="17">
        <v>26489.341381442533</v>
      </c>
      <c r="G56" s="17">
        <v>26588.848991864368</v>
      </c>
      <c r="H56" s="17">
        <v>25756.627473214416</v>
      </c>
      <c r="I56" s="17">
        <v>25618.25094816928</v>
      </c>
      <c r="J56" s="17">
        <v>26268.309130891175</v>
      </c>
      <c r="K56" s="17">
        <v>25608.259626571191</v>
      </c>
      <c r="L56" s="17">
        <v>24523.386667960196</v>
      </c>
      <c r="M56" s="17">
        <v>24012.588506514006</v>
      </c>
      <c r="N56" s="17">
        <v>45256.373879189741</v>
      </c>
      <c r="O56" s="17">
        <v>43695.285237707489</v>
      </c>
      <c r="P56" s="17">
        <v>39163.285176775811</v>
      </c>
      <c r="Q56" s="17">
        <v>38508.546923035006</v>
      </c>
      <c r="R56" s="17">
        <v>38977.15370540291</v>
      </c>
      <c r="S56" s="17">
        <v>40824.907263154048</v>
      </c>
      <c r="T56" s="17">
        <v>34263.254156489136</v>
      </c>
      <c r="U56" s="17">
        <v>34565.183301174926</v>
      </c>
      <c r="V56" s="17">
        <v>46293.007888925495</v>
      </c>
      <c r="W56" s="17">
        <v>36311.461811507303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73009.79034436807</v>
      </c>
      <c r="D63" s="5">
        <v>56399.388994993809</v>
      </c>
      <c r="E63" s="5">
        <v>56804.310492457618</v>
      </c>
      <c r="F63" s="5">
        <v>66764.280441122261</v>
      </c>
      <c r="G63" s="5">
        <v>62812.397908306128</v>
      </c>
      <c r="H63" s="5">
        <v>71700.843995786621</v>
      </c>
      <c r="I63" s="5">
        <v>42479.520695696148</v>
      </c>
      <c r="J63" s="5">
        <v>68986.218333902303</v>
      </c>
      <c r="K63" s="5">
        <v>61408.440545886355</v>
      </c>
      <c r="L63" s="5">
        <v>49453.109502132887</v>
      </c>
      <c r="M63" s="5">
        <v>68481.087840175431</v>
      </c>
      <c r="N63" s="5">
        <v>54597.133257714428</v>
      </c>
      <c r="O63" s="5">
        <v>53169.599811623622</v>
      </c>
      <c r="P63" s="5">
        <v>60059.721871346723</v>
      </c>
      <c r="Q63" s="5">
        <v>58902.303656100041</v>
      </c>
      <c r="R63" s="5">
        <v>62594.186374463192</v>
      </c>
      <c r="S63" s="5">
        <v>41738.237434672963</v>
      </c>
      <c r="T63" s="5">
        <v>65494.773229872066</v>
      </c>
      <c r="U63" s="5">
        <v>60143.524565109488</v>
      </c>
      <c r="V63" s="5">
        <v>48451.985412103728</v>
      </c>
      <c r="W63" s="5">
        <v>63344.9645646223</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5758.7133863058289</v>
      </c>
      <c r="D65" s="5">
        <v>5553.724015584191</v>
      </c>
      <c r="E65" s="5">
        <v>5283.1080428337245</v>
      </c>
      <c r="F65" s="5">
        <v>5741.3386706999918</v>
      </c>
      <c r="G65" s="5">
        <v>5944.0923628179944</v>
      </c>
      <c r="H65" s="5">
        <v>5924.8184113160178</v>
      </c>
      <c r="I65" s="5">
        <v>6453.1463755694731</v>
      </c>
      <c r="J65" s="5">
        <v>6375.9502229841282</v>
      </c>
      <c r="K65" s="5">
        <v>6265.03705734508</v>
      </c>
      <c r="L65" s="5">
        <v>6310.1500669460784</v>
      </c>
      <c r="M65" s="5">
        <v>6776.2948047365289</v>
      </c>
      <c r="N65" s="5">
        <v>11312.414901720955</v>
      </c>
      <c r="O65" s="5">
        <v>10629.202587627753</v>
      </c>
      <c r="P65" s="5">
        <v>11411.066910696065</v>
      </c>
      <c r="Q65" s="5">
        <v>11664.207831247595</v>
      </c>
      <c r="R65" s="5">
        <v>11892.179814638281</v>
      </c>
      <c r="S65" s="5">
        <v>11222.132077090855</v>
      </c>
      <c r="T65" s="5">
        <v>11193.898182660218</v>
      </c>
      <c r="U65" s="5">
        <v>11145.756824595541</v>
      </c>
      <c r="V65" s="5">
        <v>11835.904456436139</v>
      </c>
      <c r="W65" s="5">
        <v>12523.009187339454</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78768.503730673896</v>
      </c>
      <c r="D67" s="17">
        <v>61953.113010578003</v>
      </c>
      <c r="E67" s="17">
        <v>62087.418535291341</v>
      </c>
      <c r="F67" s="17">
        <v>72505.619111822249</v>
      </c>
      <c r="G67" s="17">
        <v>68756.490271124116</v>
      </c>
      <c r="H67" s="17">
        <v>77625.662407102645</v>
      </c>
      <c r="I67" s="17">
        <v>48932.66707126562</v>
      </c>
      <c r="J67" s="17">
        <v>75362.168556886434</v>
      </c>
      <c r="K67" s="17">
        <v>67673.47760323144</v>
      </c>
      <c r="L67" s="17">
        <v>55763.259569078968</v>
      </c>
      <c r="M67" s="17">
        <v>75257.382644911966</v>
      </c>
      <c r="N67" s="17">
        <v>65909.548159435377</v>
      </c>
      <c r="O67" s="17">
        <v>63798.802399251377</v>
      </c>
      <c r="P67" s="17">
        <v>71470.788782042786</v>
      </c>
      <c r="Q67" s="17">
        <v>70566.511487347641</v>
      </c>
      <c r="R67" s="17">
        <v>74486.366189101478</v>
      </c>
      <c r="S67" s="17">
        <v>52960.36951176382</v>
      </c>
      <c r="T67" s="17">
        <v>76688.671412532276</v>
      </c>
      <c r="U67" s="17">
        <v>71289.281389705022</v>
      </c>
      <c r="V67" s="17">
        <v>60287.889868539867</v>
      </c>
      <c r="W67" s="17">
        <v>75867.973751961748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417047.82281349041</v>
      </c>
      <c r="D4" s="5">
        <v>404687.10551749845</v>
      </c>
      <c r="E4" s="5">
        <v>407226.44262558984</v>
      </c>
      <c r="F4" s="5">
        <v>392478.03502405976</v>
      </c>
      <c r="G4" s="5">
        <v>379439.9615527821</v>
      </c>
      <c r="H4" s="5">
        <v>359343.92551223177</v>
      </c>
      <c r="I4" s="5">
        <v>368739.49264672003</v>
      </c>
      <c r="J4" s="5">
        <v>318059.99225289689</v>
      </c>
      <c r="K4" s="5">
        <v>318323.31655874901</v>
      </c>
      <c r="L4" s="5">
        <v>346920.62433837028</v>
      </c>
      <c r="M4" s="5">
        <v>328578.80949534866</v>
      </c>
      <c r="N4" s="5">
        <v>300870.36408572824</v>
      </c>
      <c r="O4" s="5">
        <v>306684.11611078703</v>
      </c>
      <c r="P4" s="5">
        <v>302721.42674307257</v>
      </c>
      <c r="Q4" s="5">
        <v>200208.20872150984</v>
      </c>
      <c r="R4" s="5">
        <v>178946.06899759246</v>
      </c>
      <c r="S4" s="5">
        <v>144782.9597414493</v>
      </c>
      <c r="T4" s="5">
        <v>147724.26397110091</v>
      </c>
      <c r="U4" s="5">
        <v>149054.90876570292</v>
      </c>
      <c r="V4" s="5">
        <v>146342.55949194738</v>
      </c>
      <c r="W4" s="5">
        <v>142476.30700443688</v>
      </c>
      <c r="X4" s="19"/>
    </row>
    <row r="5" spans="1:24">
      <c r="A5" s="6" t="s">
        <v>76</v>
      </c>
      <c r="B5" s="6" t="s">
        <v>113</v>
      </c>
      <c r="C5" s="5">
        <v>136716.1378261357</v>
      </c>
      <c r="D5" s="5">
        <v>143903.58660659671</v>
      </c>
      <c r="E5" s="5">
        <v>143425.54297597695</v>
      </c>
      <c r="F5" s="5">
        <v>146218.40558206366</v>
      </c>
      <c r="G5" s="5">
        <v>145534.15984245302</v>
      </c>
      <c r="H5" s="5">
        <v>140993.530674674</v>
      </c>
      <c r="I5" s="5">
        <v>152095.15251321311</v>
      </c>
      <c r="J5" s="5">
        <v>151384.59936227184</v>
      </c>
      <c r="K5" s="5">
        <v>139751.27161587292</v>
      </c>
      <c r="L5" s="5">
        <v>127889.46456162758</v>
      </c>
      <c r="M5" s="5">
        <v>113946.70959130305</v>
      </c>
      <c r="N5" s="5">
        <v>99540.77903346486</v>
      </c>
      <c r="O5" s="5">
        <v>100422.47428786685</v>
      </c>
      <c r="P5" s="5">
        <v>99548.532619891237</v>
      </c>
      <c r="Q5" s="5">
        <v>98983.895999366985</v>
      </c>
      <c r="R5" s="5">
        <v>97141.812597782759</v>
      </c>
      <c r="S5" s="5">
        <v>95514.991228265761</v>
      </c>
      <c r="T5" s="5">
        <v>97299.734302050667</v>
      </c>
      <c r="U5" s="5">
        <v>98267.49858305222</v>
      </c>
      <c r="V5" s="5">
        <v>96460.388123339057</v>
      </c>
      <c r="W5" s="5">
        <v>95564.227774297673</v>
      </c>
      <c r="X5" s="19"/>
    </row>
    <row r="6" spans="1:24">
      <c r="A6" s="6" t="s">
        <v>76</v>
      </c>
      <c r="B6" s="6" t="s">
        <v>114</v>
      </c>
      <c r="C6" s="5">
        <v>19534.406465881992</v>
      </c>
      <c r="D6" s="5">
        <v>19675.194419051975</v>
      </c>
      <c r="E6" s="5">
        <v>18408.958063525097</v>
      </c>
      <c r="F6" s="5">
        <v>13983.902621860609</v>
      </c>
      <c r="G6" s="5">
        <v>13989.598181940064</v>
      </c>
      <c r="H6" s="5">
        <v>13975.964336337727</v>
      </c>
      <c r="I6" s="5">
        <v>14004.430234772597</v>
      </c>
      <c r="J6" s="5">
        <v>13597.767651345055</v>
      </c>
      <c r="K6" s="5">
        <v>13596.422675909273</v>
      </c>
      <c r="L6" s="5">
        <v>13590.241375217765</v>
      </c>
      <c r="M6" s="5">
        <v>13651.457002923713</v>
      </c>
      <c r="N6" s="5">
        <v>27089.398522491887</v>
      </c>
      <c r="O6" s="5">
        <v>24221.295829126644</v>
      </c>
      <c r="P6" s="5">
        <v>16284.5911122783</v>
      </c>
      <c r="Q6" s="5">
        <v>37791.849415411802</v>
      </c>
      <c r="R6" s="5">
        <v>20163.751033609416</v>
      </c>
      <c r="S6" s="5">
        <v>42878.548541567994</v>
      </c>
      <c r="T6" s="5">
        <v>25196.749293245353</v>
      </c>
      <c r="U6" s="5">
        <v>25387.421065676528</v>
      </c>
      <c r="V6" s="5">
        <v>39260.41606739811</v>
      </c>
      <c r="W6" s="5">
        <v>21818.898797137197</v>
      </c>
      <c r="X6" s="19"/>
    </row>
    <row r="7" spans="1:24">
      <c r="A7" s="6" t="s">
        <v>76</v>
      </c>
      <c r="B7" s="6" t="s">
        <v>115</v>
      </c>
      <c r="C7" s="5">
        <v>1227.5737468352932</v>
      </c>
      <c r="D7" s="5">
        <v>1054.7854273885046</v>
      </c>
      <c r="E7" s="5">
        <v>1743.2071831592807</v>
      </c>
      <c r="F7" s="5">
        <v>608.48163369231486</v>
      </c>
      <c r="G7" s="5">
        <v>321.07331942778552</v>
      </c>
      <c r="H7" s="5">
        <v>101.36741012204972</v>
      </c>
      <c r="I7" s="5">
        <v>23.035748099238891</v>
      </c>
      <c r="J7" s="5">
        <v>261.39841757222831</v>
      </c>
      <c r="K7" s="5">
        <v>227.65216821915706</v>
      </c>
      <c r="L7" s="5">
        <v>154.69126281020809</v>
      </c>
      <c r="M7" s="5">
        <v>590.9857443146326</v>
      </c>
      <c r="N7" s="5">
        <v>2918.3950432492747</v>
      </c>
      <c r="O7" s="5">
        <v>1842.4863494741094</v>
      </c>
      <c r="P7" s="5">
        <v>1756.668886258509</v>
      </c>
      <c r="Q7" s="5">
        <v>5993.5360625855847</v>
      </c>
      <c r="R7" s="5">
        <v>2603.7745752094415</v>
      </c>
      <c r="S7" s="5">
        <v>17944.919616752566</v>
      </c>
      <c r="T7" s="5">
        <v>7041.393273136222</v>
      </c>
      <c r="U7" s="5">
        <v>5231.841757672385</v>
      </c>
      <c r="V7" s="5">
        <v>15114.583232488294</v>
      </c>
      <c r="W7" s="5">
        <v>3892.2814701710936</v>
      </c>
      <c r="X7" s="19"/>
    </row>
    <row r="8" spans="1:24">
      <c r="A8" s="6" t="s">
        <v>76</v>
      </c>
      <c r="B8" s="6" t="s">
        <v>116</v>
      </c>
      <c r="C8" s="5">
        <v>116797.925060154</v>
      </c>
      <c r="D8" s="5">
        <v>96617.452955746208</v>
      </c>
      <c r="E8" s="5">
        <v>95805.057097574128</v>
      </c>
      <c r="F8" s="5">
        <v>119656.22003291991</v>
      </c>
      <c r="G8" s="5">
        <v>100942.37070876281</v>
      </c>
      <c r="H8" s="5">
        <v>118448.81313510788</v>
      </c>
      <c r="I8" s="5">
        <v>70978.894368884503</v>
      </c>
      <c r="J8" s="5">
        <v>129919.38200786167</v>
      </c>
      <c r="K8" s="5">
        <v>117235.86016718349</v>
      </c>
      <c r="L8" s="5">
        <v>92188.147814793876</v>
      </c>
      <c r="M8" s="5">
        <v>120123.81369281832</v>
      </c>
      <c r="N8" s="5">
        <v>121425.53209392952</v>
      </c>
      <c r="O8" s="5">
        <v>118332.80791000403</v>
      </c>
      <c r="P8" s="5">
        <v>136072.19961973035</v>
      </c>
      <c r="Q8" s="5">
        <v>120125.70680950191</v>
      </c>
      <c r="R8" s="5">
        <v>132003.24727181692</v>
      </c>
      <c r="S8" s="5">
        <v>83920.667968910406</v>
      </c>
      <c r="T8" s="5">
        <v>137366.04156682995</v>
      </c>
      <c r="U8" s="5">
        <v>126057.66822835279</v>
      </c>
      <c r="V8" s="5">
        <v>101718.95537776165</v>
      </c>
      <c r="W8" s="5">
        <v>124277.82797174095</v>
      </c>
      <c r="X8" s="19"/>
    </row>
    <row r="9" spans="1:24">
      <c r="A9" s="6" t="s">
        <v>76</v>
      </c>
      <c r="B9" s="6" t="s">
        <v>117</v>
      </c>
      <c r="C9" s="5">
        <v>164.53631163152386</v>
      </c>
      <c r="D9" s="5">
        <v>230.65084404910482</v>
      </c>
      <c r="E9" s="5">
        <v>284.7293464383896</v>
      </c>
      <c r="F9" s="5">
        <v>1084.6507278434174</v>
      </c>
      <c r="G9" s="5">
        <v>372.72131926611308</v>
      </c>
      <c r="H9" s="5">
        <v>1464.7511448683877</v>
      </c>
      <c r="I9" s="5">
        <v>5924.0374119337312</v>
      </c>
      <c r="J9" s="5">
        <v>4101.2949551083793</v>
      </c>
      <c r="K9" s="5">
        <v>5501.7861720611436</v>
      </c>
      <c r="L9" s="5">
        <v>5787.1426931563055</v>
      </c>
      <c r="M9" s="5">
        <v>6063.3879089378597</v>
      </c>
      <c r="N9" s="5">
        <v>15179.938746034222</v>
      </c>
      <c r="O9" s="5">
        <v>14108.266121139251</v>
      </c>
      <c r="P9" s="5">
        <v>13108.550723016489</v>
      </c>
      <c r="Q9" s="5">
        <v>13166.943340357713</v>
      </c>
      <c r="R9" s="5">
        <v>11899.088590050451</v>
      </c>
      <c r="S9" s="5">
        <v>12257.667726727501</v>
      </c>
      <c r="T9" s="5">
        <v>8461.4093571135581</v>
      </c>
      <c r="U9" s="5">
        <v>10281.077042954998</v>
      </c>
      <c r="V9" s="5">
        <v>10551.626259257737</v>
      </c>
      <c r="W9" s="5">
        <v>10178.971199176221</v>
      </c>
      <c r="X9" s="19"/>
    </row>
    <row r="10" spans="1:24">
      <c r="A10" s="6" t="s">
        <v>76</v>
      </c>
      <c r="B10" s="6" t="s">
        <v>119</v>
      </c>
      <c r="C10" s="5">
        <v>78206.986126289426</v>
      </c>
      <c r="D10" s="5">
        <v>82014.67494063139</v>
      </c>
      <c r="E10" s="5">
        <v>82437.165672250732</v>
      </c>
      <c r="F10" s="5">
        <v>84006.222194899121</v>
      </c>
      <c r="G10" s="5">
        <v>96333.836784599451</v>
      </c>
      <c r="H10" s="5">
        <v>102871.57485221238</v>
      </c>
      <c r="I10" s="5">
        <v>102869.26040545705</v>
      </c>
      <c r="J10" s="5">
        <v>120891.20060065026</v>
      </c>
      <c r="K10" s="5">
        <v>130596.75287334803</v>
      </c>
      <c r="L10" s="5">
        <v>128862.18283778743</v>
      </c>
      <c r="M10" s="5">
        <v>136319.68636071985</v>
      </c>
      <c r="N10" s="5">
        <v>139489.38375503506</v>
      </c>
      <c r="O10" s="5">
        <v>138864.29568810851</v>
      </c>
      <c r="P10" s="5">
        <v>141649.20635666337</v>
      </c>
      <c r="Q10" s="5">
        <v>184475.42365087004</v>
      </c>
      <c r="R10" s="5">
        <v>204255.54086570546</v>
      </c>
      <c r="S10" s="5">
        <v>229884.31333811677</v>
      </c>
      <c r="T10" s="5">
        <v>237595.40693583732</v>
      </c>
      <c r="U10" s="5">
        <v>229106.40881978211</v>
      </c>
      <c r="V10" s="5">
        <v>230263.33822758048</v>
      </c>
      <c r="W10" s="5">
        <v>233584.94541035383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769695.38835041854</v>
      </c>
      <c r="D12" s="17">
        <v>748183.45071096229</v>
      </c>
      <c r="E12" s="17">
        <v>749331.1029645144</v>
      </c>
      <c r="F12" s="17">
        <v>758035.91781733872</v>
      </c>
      <c r="G12" s="17">
        <v>736933.72170923138</v>
      </c>
      <c r="H12" s="17">
        <v>737199.92706555419</v>
      </c>
      <c r="I12" s="17">
        <v>714634.30332908034</v>
      </c>
      <c r="J12" s="17">
        <v>738215.63524770632</v>
      </c>
      <c r="K12" s="17">
        <v>725233.06223134301</v>
      </c>
      <c r="L12" s="17">
        <v>715392.49488376337</v>
      </c>
      <c r="M12" s="17">
        <v>719274.84979636606</v>
      </c>
      <c r="N12" s="17">
        <v>706513.79127993295</v>
      </c>
      <c r="O12" s="17">
        <v>704475.74229650653</v>
      </c>
      <c r="P12" s="17">
        <v>711141.1760609108</v>
      </c>
      <c r="Q12" s="17">
        <v>660745.56399960397</v>
      </c>
      <c r="R12" s="17">
        <v>647013.28393176699</v>
      </c>
      <c r="S12" s="17">
        <v>627184.06816179038</v>
      </c>
      <c r="T12" s="17">
        <v>660684.99869931396</v>
      </c>
      <c r="U12" s="17">
        <v>643386.82426319388</v>
      </c>
      <c r="V12" s="17">
        <v>639711.86677977268</v>
      </c>
      <c r="W12" s="17">
        <v>631793.45962731377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200282.99292273115</v>
      </c>
      <c r="D15" s="5">
        <v>194983.03999078946</v>
      </c>
      <c r="E15" s="5">
        <v>180568.67506488736</v>
      </c>
      <c r="F15" s="5">
        <v>169975.0114337327</v>
      </c>
      <c r="G15" s="5">
        <v>165911.16749400384</v>
      </c>
      <c r="H15" s="5">
        <v>155408.88759811452</v>
      </c>
      <c r="I15" s="5">
        <v>171992.47331597246</v>
      </c>
      <c r="J15" s="5">
        <v>142242.4991427921</v>
      </c>
      <c r="K15" s="5">
        <v>145046.772952156</v>
      </c>
      <c r="L15" s="5">
        <v>170993.4126009598</v>
      </c>
      <c r="M15" s="5">
        <v>155022.85923106107</v>
      </c>
      <c r="N15" s="5">
        <v>109695.964457911</v>
      </c>
      <c r="O15" s="5">
        <v>110922.75172558535</v>
      </c>
      <c r="P15" s="5">
        <v>107759.57753952769</v>
      </c>
      <c r="Q15" s="5">
        <v>35919.439678300303</v>
      </c>
      <c r="R15" s="5">
        <v>36402.710544513808</v>
      </c>
      <c r="S15" s="5">
        <v>36074.898004726696</v>
      </c>
      <c r="T15" s="5">
        <v>36316.32901114197</v>
      </c>
      <c r="U15" s="5">
        <v>37178.77642728584</v>
      </c>
      <c r="V15" s="5">
        <v>36570.566356763346</v>
      </c>
      <c r="W15" s="5">
        <v>34289.480344291595</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259.8251039999891</v>
      </c>
      <c r="D17" s="5">
        <v>259.82510399998932</v>
      </c>
      <c r="E17" s="5">
        <v>781.61086079999234</v>
      </c>
      <c r="F17" s="5">
        <v>490.78075200000467</v>
      </c>
      <c r="G17" s="5">
        <v>490.78075200000586</v>
      </c>
      <c r="H17" s="5">
        <v>490.78075200000586</v>
      </c>
      <c r="I17" s="5">
        <v>492.125356800004</v>
      </c>
      <c r="J17" s="5">
        <v>490.7807520000045</v>
      </c>
      <c r="K17" s="5">
        <v>490.7807520000033</v>
      </c>
      <c r="L17" s="5">
        <v>490.78075200000461</v>
      </c>
      <c r="M17" s="5">
        <v>492.12535680000337</v>
      </c>
      <c r="N17" s="5">
        <v>3957.2807391404158</v>
      </c>
      <c r="O17" s="5">
        <v>2880.4580297818593</v>
      </c>
      <c r="P17" s="5">
        <v>1507.0181135563314</v>
      </c>
      <c r="Q17" s="5">
        <v>8373.1876658931287</v>
      </c>
      <c r="R17" s="5">
        <v>2324.1334764556609</v>
      </c>
      <c r="S17" s="5">
        <v>12647.565804214657</v>
      </c>
      <c r="T17" s="5">
        <v>6363.8863944493578</v>
      </c>
      <c r="U17" s="5">
        <v>6155.6078459233513</v>
      </c>
      <c r="V17" s="5">
        <v>12841.232970762712</v>
      </c>
      <c r="W17" s="5">
        <v>5178.3045029162431</v>
      </c>
    </row>
    <row r="18" spans="1:23">
      <c r="A18" s="6" t="s">
        <v>127</v>
      </c>
      <c r="B18" s="6" t="s">
        <v>115</v>
      </c>
      <c r="C18" s="5">
        <v>138.72209542133029</v>
      </c>
      <c r="D18" s="5">
        <v>10.011400814527169</v>
      </c>
      <c r="E18" s="5">
        <v>172.15421965616474</v>
      </c>
      <c r="F18" s="5">
        <v>264.49065554854462</v>
      </c>
      <c r="G18" s="5">
        <v>0.87762253008109603</v>
      </c>
      <c r="H18" s="5">
        <v>0</v>
      </c>
      <c r="I18" s="5">
        <v>0</v>
      </c>
      <c r="J18" s="5">
        <v>6.1433577105676713</v>
      </c>
      <c r="K18" s="5">
        <v>85.970762447415368</v>
      </c>
      <c r="L18" s="5">
        <v>26.899901684849993</v>
      </c>
      <c r="M18" s="5">
        <v>195.22735796270311</v>
      </c>
      <c r="N18" s="5">
        <v>567.97853804498084</v>
      </c>
      <c r="O18" s="5">
        <v>231.93699508529716</v>
      </c>
      <c r="P18" s="5">
        <v>279.4162006389202</v>
      </c>
      <c r="Q18" s="5">
        <v>1160.9595580713908</v>
      </c>
      <c r="R18" s="5">
        <v>877.2576771909969</v>
      </c>
      <c r="S18" s="5">
        <v>3662.6204120613033</v>
      </c>
      <c r="T18" s="5">
        <v>1777.9669327327488</v>
      </c>
      <c r="U18" s="5">
        <v>1019.7367314269103</v>
      </c>
      <c r="V18" s="5">
        <v>3318.1005684289694</v>
      </c>
      <c r="W18" s="5">
        <v>626.19194331270182</v>
      </c>
    </row>
    <row r="19" spans="1:23">
      <c r="A19" s="6" t="s">
        <v>127</v>
      </c>
      <c r="B19" s="6" t="s">
        <v>116</v>
      </c>
      <c r="C19" s="5">
        <v>16070.517162261109</v>
      </c>
      <c r="D19" s="5">
        <v>14220.17253857017</v>
      </c>
      <c r="E19" s="5">
        <v>14072.42802865571</v>
      </c>
      <c r="F19" s="5">
        <v>22098.793173697584</v>
      </c>
      <c r="G19" s="5">
        <v>14038.173714922283</v>
      </c>
      <c r="H19" s="5">
        <v>17619.612727783242</v>
      </c>
      <c r="I19" s="5">
        <v>10165.149463762802</v>
      </c>
      <c r="J19" s="5">
        <v>28806.208278524831</v>
      </c>
      <c r="K19" s="5">
        <v>25298.516111481928</v>
      </c>
      <c r="L19" s="5">
        <v>17704.613265155622</v>
      </c>
      <c r="M19" s="5">
        <v>20615.546381398963</v>
      </c>
      <c r="N19" s="5">
        <v>41076.719881704717</v>
      </c>
      <c r="O19" s="5">
        <v>38929.07654605127</v>
      </c>
      <c r="P19" s="5">
        <v>43118.953113517964</v>
      </c>
      <c r="Q19" s="5">
        <v>35784.074000401735</v>
      </c>
      <c r="R19" s="5">
        <v>34799.439033479801</v>
      </c>
      <c r="S19" s="5">
        <v>27527.297905412383</v>
      </c>
      <c r="T19" s="5">
        <v>41804.666343175188</v>
      </c>
      <c r="U19" s="5">
        <v>39579.611802767067</v>
      </c>
      <c r="V19" s="5">
        <v>32144.352442690888</v>
      </c>
      <c r="W19" s="5">
        <v>33641.503420392277</v>
      </c>
    </row>
    <row r="20" spans="1:23">
      <c r="A20" s="6" t="s">
        <v>127</v>
      </c>
      <c r="B20" s="6" t="s">
        <v>117</v>
      </c>
      <c r="C20" s="5">
        <v>66.272064001929948</v>
      </c>
      <c r="D20" s="5">
        <v>73.473586122406445</v>
      </c>
      <c r="E20" s="5">
        <v>84.516468474952703</v>
      </c>
      <c r="F20" s="5">
        <v>449.46098716063892</v>
      </c>
      <c r="G20" s="5">
        <v>90.5951244119709</v>
      </c>
      <c r="H20" s="5">
        <v>336.00379192925755</v>
      </c>
      <c r="I20" s="5">
        <v>894.58924662174263</v>
      </c>
      <c r="J20" s="5">
        <v>486.97725163392278</v>
      </c>
      <c r="K20" s="5">
        <v>399.19234819769474</v>
      </c>
      <c r="L20" s="5">
        <v>943.91669712568569</v>
      </c>
      <c r="M20" s="5">
        <v>1336.1151627910854</v>
      </c>
      <c r="N20" s="5">
        <v>6508.2563966752332</v>
      </c>
      <c r="O20" s="5">
        <v>5696.3111817735453</v>
      </c>
      <c r="P20" s="5">
        <v>5463.1025982921619</v>
      </c>
      <c r="Q20" s="5">
        <v>5769.7390653262501</v>
      </c>
      <c r="R20" s="5">
        <v>5083.287896002078</v>
      </c>
      <c r="S20" s="5">
        <v>5428.4446083361408</v>
      </c>
      <c r="T20" s="5">
        <v>3872.8529030927066</v>
      </c>
      <c r="U20" s="5">
        <v>4558.0541345051597</v>
      </c>
      <c r="V20" s="5">
        <v>4841.3152529462895</v>
      </c>
      <c r="W20" s="5">
        <v>4694.4908034571299</v>
      </c>
    </row>
    <row r="21" spans="1:23">
      <c r="A21" s="6" t="s">
        <v>127</v>
      </c>
      <c r="B21" s="6" t="s">
        <v>119</v>
      </c>
      <c r="C21" s="5">
        <v>12008.109699860563</v>
      </c>
      <c r="D21" s="5">
        <v>13843.758012093707</v>
      </c>
      <c r="E21" s="5">
        <v>14260.726728043597</v>
      </c>
      <c r="F21" s="5">
        <v>14354.4282259712</v>
      </c>
      <c r="G21" s="5">
        <v>15037.543186502551</v>
      </c>
      <c r="H21" s="5">
        <v>14510.310058206987</v>
      </c>
      <c r="I21" s="5">
        <v>13593.795534702642</v>
      </c>
      <c r="J21" s="5">
        <v>14411.099005518705</v>
      </c>
      <c r="K21" s="5">
        <v>13757.061549181253</v>
      </c>
      <c r="L21" s="5">
        <v>14334.226401454367</v>
      </c>
      <c r="M21" s="5">
        <v>14516.585554518042</v>
      </c>
      <c r="N21" s="5">
        <v>23114.272871998808</v>
      </c>
      <c r="O21" s="5">
        <v>25912.733775961369</v>
      </c>
      <c r="P21" s="5">
        <v>26086.14427285744</v>
      </c>
      <c r="Q21" s="5">
        <v>46343.179937750938</v>
      </c>
      <c r="R21" s="5">
        <v>45935.82486483016</v>
      </c>
      <c r="S21" s="5">
        <v>53351.492458194283</v>
      </c>
      <c r="T21" s="5">
        <v>58829.521781756703</v>
      </c>
      <c r="U21" s="5">
        <v>54097.124713843827</v>
      </c>
      <c r="V21" s="5">
        <v>52694.036976988762</v>
      </c>
      <c r="W21" s="5">
        <v>49077.372916311899</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228826.43904827611</v>
      </c>
      <c r="D23" s="17">
        <v>223390.28063239026</v>
      </c>
      <c r="E23" s="17">
        <v>209940.11137051778</v>
      </c>
      <c r="F23" s="17">
        <v>207632.96522811067</v>
      </c>
      <c r="G23" s="17">
        <v>195569.13789437071</v>
      </c>
      <c r="H23" s="17">
        <v>188365.594928034</v>
      </c>
      <c r="I23" s="17">
        <v>197138.13291785962</v>
      </c>
      <c r="J23" s="17">
        <v>186443.70778818012</v>
      </c>
      <c r="K23" s="17">
        <v>185078.2944754643</v>
      </c>
      <c r="L23" s="17">
        <v>204493.84961838028</v>
      </c>
      <c r="M23" s="17">
        <v>192178.45904453183</v>
      </c>
      <c r="N23" s="17">
        <v>184920.47288547514</v>
      </c>
      <c r="O23" s="17">
        <v>184573.26825423868</v>
      </c>
      <c r="P23" s="17">
        <v>184214.2118383905</v>
      </c>
      <c r="Q23" s="17">
        <v>133350.57990574377</v>
      </c>
      <c r="R23" s="17">
        <v>125422.65349247251</v>
      </c>
      <c r="S23" s="17">
        <v>138692.31919294546</v>
      </c>
      <c r="T23" s="17">
        <v>148965.22336634865</v>
      </c>
      <c r="U23" s="17">
        <v>142588.91165575216</v>
      </c>
      <c r="V23" s="17">
        <v>142409.60456858098</v>
      </c>
      <c r="W23" s="17">
        <v>127507.34393068185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216764.8298907592</v>
      </c>
      <c r="D26" s="5">
        <v>209704.06552670884</v>
      </c>
      <c r="E26" s="5">
        <v>226657.76756070252</v>
      </c>
      <c r="F26" s="5">
        <v>222503.0235903271</v>
      </c>
      <c r="G26" s="5">
        <v>213528.79405877838</v>
      </c>
      <c r="H26" s="5">
        <v>203935.03791411722</v>
      </c>
      <c r="I26" s="5">
        <v>196747.0193307476</v>
      </c>
      <c r="J26" s="5">
        <v>175817.4931101049</v>
      </c>
      <c r="K26" s="5">
        <v>173276.54360659295</v>
      </c>
      <c r="L26" s="5">
        <v>175927.21173741043</v>
      </c>
      <c r="M26" s="5">
        <v>173555.95026428759</v>
      </c>
      <c r="N26" s="5">
        <v>191174.39962781724</v>
      </c>
      <c r="O26" s="5">
        <v>195761.36438520165</v>
      </c>
      <c r="P26" s="5">
        <v>194961.84920354484</v>
      </c>
      <c r="Q26" s="5">
        <v>164288.76904320953</v>
      </c>
      <c r="R26" s="5">
        <v>142543.35845307863</v>
      </c>
      <c r="S26" s="5">
        <v>108708.06173672261</v>
      </c>
      <c r="T26" s="5">
        <v>111407.9349599589</v>
      </c>
      <c r="U26" s="5">
        <v>111876.13233841707</v>
      </c>
      <c r="V26" s="5">
        <v>109771.99313518404</v>
      </c>
      <c r="W26" s="5">
        <v>108186.82666014528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8811.4894316387781</v>
      </c>
      <c r="D28" s="5">
        <v>8811.4894316387727</v>
      </c>
      <c r="E28" s="5">
        <v>10084.438066750969</v>
      </c>
      <c r="F28" s="5">
        <v>9804.7365040790755</v>
      </c>
      <c r="G28" s="5">
        <v>9804.7365040790646</v>
      </c>
      <c r="H28" s="5">
        <v>9804.7365040790683</v>
      </c>
      <c r="I28" s="5">
        <v>9831.5987958710139</v>
      </c>
      <c r="J28" s="5">
        <v>9425.8248940790272</v>
      </c>
      <c r="K28" s="5">
        <v>9425.8248940789836</v>
      </c>
      <c r="L28" s="5">
        <v>9425.8248940790145</v>
      </c>
      <c r="M28" s="5">
        <v>9451.6490718709974</v>
      </c>
      <c r="N28" s="5">
        <v>12656.95833600641</v>
      </c>
      <c r="O28" s="5">
        <v>11931.787557502264</v>
      </c>
      <c r="P28" s="5">
        <v>10148.185846071879</v>
      </c>
      <c r="Q28" s="5">
        <v>19065.911655944066</v>
      </c>
      <c r="R28" s="5">
        <v>13730.016250547646</v>
      </c>
      <c r="S28" s="5">
        <v>29222.562099577313</v>
      </c>
      <c r="T28" s="5">
        <v>18518.100012800973</v>
      </c>
      <c r="U28" s="5">
        <v>19231.813219753178</v>
      </c>
      <c r="V28" s="5">
        <v>26419.183096635395</v>
      </c>
      <c r="W28" s="5">
        <v>16640.594294220951</v>
      </c>
    </row>
    <row r="29" spans="1:23">
      <c r="A29" s="6" t="s">
        <v>144</v>
      </c>
      <c r="B29" s="6" t="s">
        <v>115</v>
      </c>
      <c r="C29" s="5">
        <v>31.247800950472183</v>
      </c>
      <c r="D29" s="5">
        <v>6.9256128837762105</v>
      </c>
      <c r="E29" s="5">
        <v>38.018941355889737</v>
      </c>
      <c r="F29" s="5">
        <v>167.08427183188797</v>
      </c>
      <c r="G29" s="5">
        <v>24.129769507997224</v>
      </c>
      <c r="H29" s="5">
        <v>5.422397716951231</v>
      </c>
      <c r="I29" s="5">
        <v>1.3724714316984969</v>
      </c>
      <c r="J29" s="5">
        <v>174.88638832515736</v>
      </c>
      <c r="K29" s="5">
        <v>77.100429215551074</v>
      </c>
      <c r="L29" s="5">
        <v>103.72792678726545</v>
      </c>
      <c r="M29" s="5">
        <v>13.1888435385068</v>
      </c>
      <c r="N29" s="5">
        <v>240.38938059078146</v>
      </c>
      <c r="O29" s="5">
        <v>134.47636331453086</v>
      </c>
      <c r="P29" s="5">
        <v>189.31823140226737</v>
      </c>
      <c r="Q29" s="5">
        <v>248.10418803704849</v>
      </c>
      <c r="R29" s="5">
        <v>370.63334278390187</v>
      </c>
      <c r="S29" s="5">
        <v>1763.1966346875006</v>
      </c>
      <c r="T29" s="5">
        <v>1512.8652006990319</v>
      </c>
      <c r="U29" s="5">
        <v>451.76385640441288</v>
      </c>
      <c r="V29" s="5">
        <v>1776.0999066302763</v>
      </c>
      <c r="W29" s="5">
        <v>322.05878270904691</v>
      </c>
    </row>
    <row r="30" spans="1:23">
      <c r="A30" s="6" t="s">
        <v>144</v>
      </c>
      <c r="B30" s="6" t="s">
        <v>116</v>
      </c>
      <c r="C30" s="5">
        <v>5001.3709300773126</v>
      </c>
      <c r="D30" s="5">
        <v>4981.1570183043195</v>
      </c>
      <c r="E30" s="5">
        <v>4960.9431065313202</v>
      </c>
      <c r="F30" s="5">
        <v>4940.7291947583108</v>
      </c>
      <c r="G30" s="5">
        <v>4920.5152828393057</v>
      </c>
      <c r="H30" s="5">
        <v>4900.3013710663017</v>
      </c>
      <c r="I30" s="5">
        <v>4880.087459293296</v>
      </c>
      <c r="J30" s="5">
        <v>4859.8735475202593</v>
      </c>
      <c r="K30" s="5">
        <v>4839.6596357472636</v>
      </c>
      <c r="L30" s="5">
        <v>4819.4457239012527</v>
      </c>
      <c r="M30" s="5">
        <v>4799.2318121282506</v>
      </c>
      <c r="N30" s="5">
        <v>4779.0179002822688</v>
      </c>
      <c r="O30" s="5">
        <v>4758.8039885092567</v>
      </c>
      <c r="P30" s="5">
        <v>4738.59007673625</v>
      </c>
      <c r="Q30" s="5">
        <v>4718.3761648902437</v>
      </c>
      <c r="R30" s="5">
        <v>4698.1622531172325</v>
      </c>
      <c r="S30" s="5">
        <v>1762.4791583951244</v>
      </c>
      <c r="T30" s="5">
        <v>1754.8632987101214</v>
      </c>
      <c r="U30" s="5">
        <v>1747.2474389521155</v>
      </c>
      <c r="V30" s="5">
        <v>1739.6315792671185</v>
      </c>
      <c r="W30" s="5">
        <v>1732.0157195821157</v>
      </c>
    </row>
    <row r="31" spans="1:23">
      <c r="A31" s="6" t="s">
        <v>144</v>
      </c>
      <c r="B31" s="6" t="s">
        <v>117</v>
      </c>
      <c r="C31" s="5">
        <v>98.26424762959391</v>
      </c>
      <c r="D31" s="5">
        <v>157.17725792669836</v>
      </c>
      <c r="E31" s="5">
        <v>200.21287796343691</v>
      </c>
      <c r="F31" s="5">
        <v>635.18974068277839</v>
      </c>
      <c r="G31" s="5">
        <v>282.12619485414223</v>
      </c>
      <c r="H31" s="5">
        <v>1128.74735293913</v>
      </c>
      <c r="I31" s="5">
        <v>5029.4481653119883</v>
      </c>
      <c r="J31" s="5">
        <v>3614.3177034744558</v>
      </c>
      <c r="K31" s="5">
        <v>5102.593823863449</v>
      </c>
      <c r="L31" s="5">
        <v>4843.2259960306201</v>
      </c>
      <c r="M31" s="5">
        <v>4727.2727461467739</v>
      </c>
      <c r="N31" s="5">
        <v>8671.6823493589891</v>
      </c>
      <c r="O31" s="5">
        <v>8411.9549393657053</v>
      </c>
      <c r="P31" s="5">
        <v>7645.4481247243266</v>
      </c>
      <c r="Q31" s="5">
        <v>7397.2042750314631</v>
      </c>
      <c r="R31" s="5">
        <v>6815.800694048372</v>
      </c>
      <c r="S31" s="5">
        <v>6829.2231183913609</v>
      </c>
      <c r="T31" s="5">
        <v>4588.5564540208534</v>
      </c>
      <c r="U31" s="5">
        <v>5723.0229084498378</v>
      </c>
      <c r="V31" s="5">
        <v>5710.3110063114482</v>
      </c>
      <c r="W31" s="5">
        <v>5484.4803957190925</v>
      </c>
    </row>
    <row r="32" spans="1:23">
      <c r="A32" s="6" t="s">
        <v>144</v>
      </c>
      <c r="B32" s="6" t="s">
        <v>119</v>
      </c>
      <c r="C32" s="5">
        <v>6251.3884083806461</v>
      </c>
      <c r="D32" s="5">
        <v>11815.981760839455</v>
      </c>
      <c r="E32" s="5">
        <v>11509.650731720623</v>
      </c>
      <c r="F32" s="5">
        <v>11353.611475568956</v>
      </c>
      <c r="G32" s="5">
        <v>17074.607384545077</v>
      </c>
      <c r="H32" s="5">
        <v>21664.627290475826</v>
      </c>
      <c r="I32" s="5">
        <v>20467.516537794672</v>
      </c>
      <c r="J32" s="5">
        <v>33461.73867100272</v>
      </c>
      <c r="K32" s="5">
        <v>38172.773039585598</v>
      </c>
      <c r="L32" s="5">
        <v>37582.180435005721</v>
      </c>
      <c r="M32" s="5">
        <v>36721.239284895768</v>
      </c>
      <c r="N32" s="5">
        <v>37737.453792349741</v>
      </c>
      <c r="O32" s="5">
        <v>36525.556688731092</v>
      </c>
      <c r="P32" s="5">
        <v>37252.363813332915</v>
      </c>
      <c r="Q32" s="5">
        <v>52368.545188388947</v>
      </c>
      <c r="R32" s="5">
        <v>67599.534846276307</v>
      </c>
      <c r="S32" s="5">
        <v>79763.651034393464</v>
      </c>
      <c r="T32" s="5">
        <v>81762.5287715249</v>
      </c>
      <c r="U32" s="5">
        <v>80247.200128240191</v>
      </c>
      <c r="V32" s="5">
        <v>81056.665531390245</v>
      </c>
      <c r="W32" s="5">
        <v>77965.850174580148</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236958.59070943599</v>
      </c>
      <c r="D34" s="17">
        <v>235476.79660830187</v>
      </c>
      <c r="E34" s="17">
        <v>253451.03128502474</v>
      </c>
      <c r="F34" s="17">
        <v>249404.3747772481</v>
      </c>
      <c r="G34" s="17">
        <v>245634.909194604</v>
      </c>
      <c r="H34" s="17">
        <v>241438.87283039451</v>
      </c>
      <c r="I34" s="17">
        <v>236957.04276045028</v>
      </c>
      <c r="J34" s="17">
        <v>227354.13431450655</v>
      </c>
      <c r="K34" s="17">
        <v>230894.49542908379</v>
      </c>
      <c r="L34" s="17">
        <v>232701.61671321426</v>
      </c>
      <c r="M34" s="17">
        <v>229268.5320228679</v>
      </c>
      <c r="N34" s="17">
        <v>255259.9013864054</v>
      </c>
      <c r="O34" s="17">
        <v>257523.94392262452</v>
      </c>
      <c r="P34" s="17">
        <v>254935.75529581247</v>
      </c>
      <c r="Q34" s="17">
        <v>248086.91051550128</v>
      </c>
      <c r="R34" s="17">
        <v>235757.50583985209</v>
      </c>
      <c r="S34" s="17">
        <v>228049.17378216737</v>
      </c>
      <c r="T34" s="17">
        <v>219544.84869771477</v>
      </c>
      <c r="U34" s="17">
        <v>219277.17989021679</v>
      </c>
      <c r="V34" s="17">
        <v>226473.88425541855</v>
      </c>
      <c r="W34" s="17">
        <v>210331.82602695664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136716.1378261357</v>
      </c>
      <c r="D38" s="5">
        <v>143903.58660659671</v>
      </c>
      <c r="E38" s="5">
        <v>143425.54297597695</v>
      </c>
      <c r="F38" s="5">
        <v>146218.40558206366</v>
      </c>
      <c r="G38" s="5">
        <v>145534.15984245302</v>
      </c>
      <c r="H38" s="5">
        <v>140993.530674674</v>
      </c>
      <c r="I38" s="5">
        <v>152095.15251321311</v>
      </c>
      <c r="J38" s="5">
        <v>151384.59936227184</v>
      </c>
      <c r="K38" s="5">
        <v>139751.27161587292</v>
      </c>
      <c r="L38" s="5">
        <v>127889.46456162758</v>
      </c>
      <c r="M38" s="5">
        <v>113946.70959130305</v>
      </c>
      <c r="N38" s="5">
        <v>99540.77903346486</v>
      </c>
      <c r="O38" s="5">
        <v>100422.47428786685</v>
      </c>
      <c r="P38" s="5">
        <v>99548.532619891237</v>
      </c>
      <c r="Q38" s="5">
        <v>98983.895999366985</v>
      </c>
      <c r="R38" s="5">
        <v>97141.812597782759</v>
      </c>
      <c r="S38" s="5">
        <v>95514.991228265761</v>
      </c>
      <c r="T38" s="5">
        <v>97299.734302050667</v>
      </c>
      <c r="U38" s="5">
        <v>98267.49858305222</v>
      </c>
      <c r="V38" s="5">
        <v>96460.388123339057</v>
      </c>
      <c r="W38" s="5">
        <v>95564.227774297673</v>
      </c>
    </row>
    <row r="39" spans="1:23">
      <c r="A39" s="6" t="s">
        <v>145</v>
      </c>
      <c r="B39" s="6" t="s">
        <v>114</v>
      </c>
      <c r="C39" s="5">
        <v>75.864690437610477</v>
      </c>
      <c r="D39" s="5">
        <v>35.263497578374093</v>
      </c>
      <c r="E39" s="5">
        <v>33.283149521021265</v>
      </c>
      <c r="F39" s="5">
        <v>18.181885847111229</v>
      </c>
      <c r="G39" s="5">
        <v>23.877445926590013</v>
      </c>
      <c r="H39" s="5">
        <v>10.243600324244653</v>
      </c>
      <c r="I39" s="5">
        <v>0.44725016732810097</v>
      </c>
      <c r="J39" s="5">
        <v>10.958525331591467</v>
      </c>
      <c r="K39" s="5">
        <v>9.613549895866921</v>
      </c>
      <c r="L39" s="5">
        <v>3.4322492043061983</v>
      </c>
      <c r="M39" s="5">
        <v>27.423742318464289</v>
      </c>
      <c r="N39" s="5">
        <v>121.17552314866684</v>
      </c>
      <c r="O39" s="5">
        <v>93.050794259455287</v>
      </c>
      <c r="P39" s="5">
        <v>94.304720582276175</v>
      </c>
      <c r="Q39" s="5">
        <v>221.96799412817256</v>
      </c>
      <c r="R39" s="5">
        <v>110.33058099771542</v>
      </c>
      <c r="S39" s="5">
        <v>1008.4206377760323</v>
      </c>
      <c r="T39" s="5">
        <v>314.76288599502385</v>
      </c>
      <c r="U39" s="5">
        <v>0</v>
      </c>
      <c r="V39" s="5">
        <v>0</v>
      </c>
      <c r="W39" s="5">
        <v>0</v>
      </c>
    </row>
    <row r="40" spans="1:23">
      <c r="A40" s="6" t="s">
        <v>145</v>
      </c>
      <c r="B40" s="6" t="s">
        <v>115</v>
      </c>
      <c r="C40" s="5">
        <v>328.81065740632545</v>
      </c>
      <c r="D40" s="5">
        <v>167.7308751347403</v>
      </c>
      <c r="E40" s="5">
        <v>111.99541828900868</v>
      </c>
      <c r="F40" s="5">
        <v>91.067767127082561</v>
      </c>
      <c r="G40" s="5">
        <v>182.12738320939039</v>
      </c>
      <c r="H40" s="5">
        <v>44.165880725016343</v>
      </c>
      <c r="I40" s="5">
        <v>0</v>
      </c>
      <c r="J40" s="5">
        <v>44.009584838161445</v>
      </c>
      <c r="K40" s="5">
        <v>22.236265175177252</v>
      </c>
      <c r="L40" s="5">
        <v>2.8129981372426389</v>
      </c>
      <c r="M40" s="5">
        <v>238.78889061894384</v>
      </c>
      <c r="N40" s="5">
        <v>426.29521486230624</v>
      </c>
      <c r="O40" s="5">
        <v>225.66171393666528</v>
      </c>
      <c r="P40" s="5">
        <v>236.79158997172348</v>
      </c>
      <c r="Q40" s="5">
        <v>1127.5985207137489</v>
      </c>
      <c r="R40" s="5">
        <v>500.93410351592837</v>
      </c>
      <c r="S40" s="5">
        <v>4527.7113621902026</v>
      </c>
      <c r="T40" s="5">
        <v>1476.2007954096514</v>
      </c>
      <c r="U40" s="5">
        <v>1089.4968019872542</v>
      </c>
      <c r="V40" s="5">
        <v>2715.7297668603874</v>
      </c>
      <c r="W40" s="5">
        <v>721.4582080896846</v>
      </c>
    </row>
    <row r="41" spans="1:23">
      <c r="A41" s="6" t="s">
        <v>145</v>
      </c>
      <c r="B41" s="6" t="s">
        <v>116</v>
      </c>
      <c r="C41" s="5">
        <v>22716.246624171039</v>
      </c>
      <c r="D41" s="5">
        <v>21016.734403878156</v>
      </c>
      <c r="E41" s="5">
        <v>19881.595891494424</v>
      </c>
      <c r="F41" s="5">
        <v>24998.434728363904</v>
      </c>
      <c r="G41" s="5">
        <v>19338.832086366634</v>
      </c>
      <c r="H41" s="5">
        <v>22257.188285825545</v>
      </c>
      <c r="I41" s="5">
        <v>13454.1367501318</v>
      </c>
      <c r="J41" s="5">
        <v>27117.904120205167</v>
      </c>
      <c r="K41" s="5">
        <v>25453.392273612855</v>
      </c>
      <c r="L41" s="5">
        <v>20013.611625146514</v>
      </c>
      <c r="M41" s="5">
        <v>21803.554835807816</v>
      </c>
      <c r="N41" s="5">
        <v>20163.85943133798</v>
      </c>
      <c r="O41" s="5">
        <v>19061.355260196742</v>
      </c>
      <c r="P41" s="5">
        <v>23975.678501878785</v>
      </c>
      <c r="Q41" s="5">
        <v>18550.647025864222</v>
      </c>
      <c r="R41" s="5">
        <v>21339.071609290877</v>
      </c>
      <c r="S41" s="5">
        <v>12890.427484036381</v>
      </c>
      <c r="T41" s="5">
        <v>25989.975756073818</v>
      </c>
      <c r="U41" s="5">
        <v>24411.728476684457</v>
      </c>
      <c r="V41" s="5">
        <v>19174.192730526494</v>
      </c>
      <c r="W41" s="5">
        <v>20880.013270955977</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35599.662670730599</v>
      </c>
      <c r="D43" s="5">
        <v>34195.443657764146</v>
      </c>
      <c r="E43" s="5">
        <v>34305.692973906727</v>
      </c>
      <c r="F43" s="5">
        <v>35640.645134271683</v>
      </c>
      <c r="G43" s="5">
        <v>39815.930548732496</v>
      </c>
      <c r="H43" s="5">
        <v>42588.938954581819</v>
      </c>
      <c r="I43" s="5">
        <v>45476.663661497812</v>
      </c>
      <c r="J43" s="5">
        <v>49714.491637361927</v>
      </c>
      <c r="K43" s="5">
        <v>55679.69802288249</v>
      </c>
      <c r="L43" s="5">
        <v>54128.102913284623</v>
      </c>
      <c r="M43" s="5">
        <v>60573.692026422905</v>
      </c>
      <c r="N43" s="5">
        <v>51310.931559134136</v>
      </c>
      <c r="O43" s="5">
        <v>50799.699710502056</v>
      </c>
      <c r="P43" s="5">
        <v>52479.714232013939</v>
      </c>
      <c r="Q43" s="5">
        <v>54748.318876693163</v>
      </c>
      <c r="R43" s="5">
        <v>53950.275861696333</v>
      </c>
      <c r="S43" s="5">
        <v>50383.478155617282</v>
      </c>
      <c r="T43" s="5">
        <v>49601.45445490595</v>
      </c>
      <c r="U43" s="5">
        <v>50094.241309628844</v>
      </c>
      <c r="V43" s="5">
        <v>49471.515228672353</v>
      </c>
      <c r="W43" s="5">
        <v>55636.229186550372</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195436.72246888129</v>
      </c>
      <c r="D45" s="17">
        <v>199318.75904095214</v>
      </c>
      <c r="E45" s="17">
        <v>197758.11040918811</v>
      </c>
      <c r="F45" s="17">
        <v>206966.73509767346</v>
      </c>
      <c r="G45" s="17">
        <v>204894.92730668813</v>
      </c>
      <c r="H45" s="17">
        <v>205894.06739613062</v>
      </c>
      <c r="I45" s="17">
        <v>211026.40017501003</v>
      </c>
      <c r="J45" s="17">
        <v>228271.96323000873</v>
      </c>
      <c r="K45" s="17">
        <v>220916.21172743931</v>
      </c>
      <c r="L45" s="17">
        <v>202037.42434740026</v>
      </c>
      <c r="M45" s="17">
        <v>196590.1690864712</v>
      </c>
      <c r="N45" s="17">
        <v>171563.04076194792</v>
      </c>
      <c r="O45" s="17">
        <v>170602.24176676176</v>
      </c>
      <c r="P45" s="17">
        <v>176335.02166433795</v>
      </c>
      <c r="Q45" s="17">
        <v>173632.42841676628</v>
      </c>
      <c r="R45" s="17">
        <v>173042.42475328362</v>
      </c>
      <c r="S45" s="17">
        <v>164325.02886788565</v>
      </c>
      <c r="T45" s="17">
        <v>174682.12819443509</v>
      </c>
      <c r="U45" s="17">
        <v>173862.96517135279</v>
      </c>
      <c r="V45" s="17">
        <v>167821.8258493983</v>
      </c>
      <c r="W45" s="17">
        <v>172801.9284398937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10387.227239805612</v>
      </c>
      <c r="D50" s="5">
        <v>10568.616385834835</v>
      </c>
      <c r="E50" s="5">
        <v>7509.6259864531139</v>
      </c>
      <c r="F50" s="5">
        <v>3670.2034799344151</v>
      </c>
      <c r="G50" s="5">
        <v>3670.2034799344028</v>
      </c>
      <c r="H50" s="5">
        <v>3670.2034799344069</v>
      </c>
      <c r="I50" s="5">
        <v>3680.2588319342499</v>
      </c>
      <c r="J50" s="5">
        <v>3670.203479934431</v>
      </c>
      <c r="K50" s="5">
        <v>3670.2034799344196</v>
      </c>
      <c r="L50" s="5">
        <v>3670.2034799344401</v>
      </c>
      <c r="M50" s="5">
        <v>3680.2588319342453</v>
      </c>
      <c r="N50" s="5">
        <v>10353.983924196395</v>
      </c>
      <c r="O50" s="5">
        <v>9315.9994475830663</v>
      </c>
      <c r="P50" s="5">
        <v>4535.0824320678112</v>
      </c>
      <c r="Q50" s="5">
        <v>10130.782099446429</v>
      </c>
      <c r="R50" s="5">
        <v>3999.270725608395</v>
      </c>
      <c r="S50" s="5">
        <v>0</v>
      </c>
      <c r="T50" s="5">
        <v>0</v>
      </c>
      <c r="U50" s="5">
        <v>0</v>
      </c>
      <c r="V50" s="5">
        <v>0</v>
      </c>
      <c r="W50" s="5">
        <v>0</v>
      </c>
    </row>
    <row r="51" spans="1:23">
      <c r="A51" s="6" t="s">
        <v>146</v>
      </c>
      <c r="B51" s="6" t="s">
        <v>115</v>
      </c>
      <c r="C51" s="5">
        <v>728.7931930571649</v>
      </c>
      <c r="D51" s="5">
        <v>870.11753855546078</v>
      </c>
      <c r="E51" s="5">
        <v>1421.0386038582174</v>
      </c>
      <c r="F51" s="5">
        <v>85.8389391847996</v>
      </c>
      <c r="G51" s="5">
        <v>113.9385441803168</v>
      </c>
      <c r="H51" s="5">
        <v>51.779131680082152</v>
      </c>
      <c r="I51" s="5">
        <v>21.663276667540394</v>
      </c>
      <c r="J51" s="5">
        <v>36.359086698341855</v>
      </c>
      <c r="K51" s="5">
        <v>42.344711381013376</v>
      </c>
      <c r="L51" s="5">
        <v>21.250436200849975</v>
      </c>
      <c r="M51" s="5">
        <v>143.78065219447885</v>
      </c>
      <c r="N51" s="5">
        <v>1683.7319097512059</v>
      </c>
      <c r="O51" s="5">
        <v>1250.4112771376163</v>
      </c>
      <c r="P51" s="5">
        <v>1051.142864245598</v>
      </c>
      <c r="Q51" s="5">
        <v>3456.873795763398</v>
      </c>
      <c r="R51" s="5">
        <v>854.94945171861423</v>
      </c>
      <c r="S51" s="5">
        <v>7968.4081757072881</v>
      </c>
      <c r="T51" s="5">
        <v>2250.8348420746815</v>
      </c>
      <c r="U51" s="5">
        <v>2670.8443678538069</v>
      </c>
      <c r="V51" s="5">
        <v>7298.7329135950458</v>
      </c>
      <c r="W51" s="5">
        <v>2222.5725360596607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18589.111961011771</v>
      </c>
      <c r="D54" s="5">
        <v>16605.767494349868</v>
      </c>
      <c r="E54" s="5">
        <v>17077.987195746053</v>
      </c>
      <c r="F54" s="5">
        <v>16916.198688387336</v>
      </c>
      <c r="G54" s="5">
        <v>18461.663302001358</v>
      </c>
      <c r="H54" s="5">
        <v>18182.865937391376</v>
      </c>
      <c r="I54" s="5">
        <v>16928.370883246473</v>
      </c>
      <c r="J54" s="5">
        <v>16973.245149659924</v>
      </c>
      <c r="K54" s="5">
        <v>16773.457654570506</v>
      </c>
      <c r="L54" s="5">
        <v>16556.379523921998</v>
      </c>
      <c r="M54" s="5">
        <v>17785.015672503287</v>
      </c>
      <c r="N54" s="5">
        <v>18506.622690458131</v>
      </c>
      <c r="O54" s="5">
        <v>17247.872549294279</v>
      </c>
      <c r="P54" s="5">
        <v>16776.933880064717</v>
      </c>
      <c r="Q54" s="5">
        <v>21801.635474813371</v>
      </c>
      <c r="R54" s="5">
        <v>19515.533697046318</v>
      </c>
      <c r="S54" s="5">
        <v>27331.999013882953</v>
      </c>
      <c r="T54" s="5">
        <v>27717.071950257585</v>
      </c>
      <c r="U54" s="5">
        <v>25623.991159503512</v>
      </c>
      <c r="V54" s="5">
        <v>28240.270845732128</v>
      </c>
      <c r="W54" s="5">
        <v>31109.933143648901</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29705.132393874548</v>
      </c>
      <c r="D56" s="17">
        <v>28044.501418740165</v>
      </c>
      <c r="E56" s="17">
        <v>26008.651786057384</v>
      </c>
      <c r="F56" s="17">
        <v>20672.24110750655</v>
      </c>
      <c r="G56" s="17">
        <v>22245.805326116079</v>
      </c>
      <c r="H56" s="17">
        <v>21904.848549005867</v>
      </c>
      <c r="I56" s="17">
        <v>20630.292991848262</v>
      </c>
      <c r="J56" s="17">
        <v>20679.807716292697</v>
      </c>
      <c r="K56" s="17">
        <v>20486.005845885938</v>
      </c>
      <c r="L56" s="17">
        <v>20247.833440057289</v>
      </c>
      <c r="M56" s="17">
        <v>21609.05515663201</v>
      </c>
      <c r="N56" s="17">
        <v>30544.338524405732</v>
      </c>
      <c r="O56" s="17">
        <v>27814.283274014961</v>
      </c>
      <c r="P56" s="17">
        <v>22363.159176378125</v>
      </c>
      <c r="Q56" s="17">
        <v>35389.291370023202</v>
      </c>
      <c r="R56" s="17">
        <v>24369.753874373328</v>
      </c>
      <c r="S56" s="17">
        <v>35300.407189590238</v>
      </c>
      <c r="T56" s="17">
        <v>29967.906792332265</v>
      </c>
      <c r="U56" s="17">
        <v>28294.835527357318</v>
      </c>
      <c r="V56" s="17">
        <v>35539.00375932717</v>
      </c>
      <c r="W56" s="17">
        <v>33332.505679708564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22.983032106273857</v>
      </c>
      <c r="T62" s="5">
        <v>23.525502220108603</v>
      </c>
      <c r="U62" s="5">
        <v>0</v>
      </c>
      <c r="V62" s="5">
        <v>5.9200769736164904</v>
      </c>
      <c r="W62" s="5">
        <v>0</v>
      </c>
    </row>
    <row r="63" spans="1:23">
      <c r="A63" s="6" t="s">
        <v>147</v>
      </c>
      <c r="B63" s="6" t="s">
        <v>116</v>
      </c>
      <c r="C63" s="5">
        <v>73009.790343644534</v>
      </c>
      <c r="D63" s="5">
        <v>56399.388994993598</v>
      </c>
      <c r="E63" s="5">
        <v>56890.090070892664</v>
      </c>
      <c r="F63" s="5">
        <v>67618.262936100102</v>
      </c>
      <c r="G63" s="5">
        <v>62644.849624634619</v>
      </c>
      <c r="H63" s="5">
        <v>73671.710750432772</v>
      </c>
      <c r="I63" s="5">
        <v>42479.520695696607</v>
      </c>
      <c r="J63" s="5">
        <v>69135.39606161142</v>
      </c>
      <c r="K63" s="5">
        <v>61644.292146341446</v>
      </c>
      <c r="L63" s="5">
        <v>49650.477200590482</v>
      </c>
      <c r="M63" s="5">
        <v>72905.480663483293</v>
      </c>
      <c r="N63" s="5">
        <v>55405.934880604538</v>
      </c>
      <c r="O63" s="5">
        <v>55583.572115246767</v>
      </c>
      <c r="P63" s="5">
        <v>64238.977927597356</v>
      </c>
      <c r="Q63" s="5">
        <v>61072.609618345719</v>
      </c>
      <c r="R63" s="5">
        <v>71166.574375928976</v>
      </c>
      <c r="S63" s="5">
        <v>41740.463421066517</v>
      </c>
      <c r="T63" s="5">
        <v>67816.536168870793</v>
      </c>
      <c r="U63" s="5">
        <v>60319.080509949126</v>
      </c>
      <c r="V63" s="5">
        <v>48660.778625277155</v>
      </c>
      <c r="W63" s="5">
        <v>68024.295560810599</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5758.7133863058307</v>
      </c>
      <c r="D65" s="5">
        <v>5553.7240155842028</v>
      </c>
      <c r="E65" s="5">
        <v>5283.1080428337127</v>
      </c>
      <c r="F65" s="5">
        <v>5741.3386706999781</v>
      </c>
      <c r="G65" s="5">
        <v>5944.0923628179798</v>
      </c>
      <c r="H65" s="5">
        <v>5924.832611556375</v>
      </c>
      <c r="I65" s="5">
        <v>6402.9137882154891</v>
      </c>
      <c r="J65" s="5">
        <v>6330.6261371069986</v>
      </c>
      <c r="K65" s="5">
        <v>6213.762607128172</v>
      </c>
      <c r="L65" s="5">
        <v>6261.2935641207059</v>
      </c>
      <c r="M65" s="5">
        <v>6723.1538223798379</v>
      </c>
      <c r="N65" s="5">
        <v>8820.1028410942563</v>
      </c>
      <c r="O65" s="5">
        <v>8378.4329636196253</v>
      </c>
      <c r="P65" s="5">
        <v>9054.0501583942714</v>
      </c>
      <c r="Q65" s="5">
        <v>9213.7441732235729</v>
      </c>
      <c r="R65" s="5">
        <v>17254.371595856377</v>
      </c>
      <c r="S65" s="5">
        <v>19053.692676028706</v>
      </c>
      <c r="T65" s="5">
        <v>19684.829977392168</v>
      </c>
      <c r="U65" s="5">
        <v>19043.851508565745</v>
      </c>
      <c r="V65" s="5">
        <v>18800.849644796912</v>
      </c>
      <c r="W65" s="5">
        <v>19795.559989262543</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78768.50372995036</v>
      </c>
      <c r="D67" s="17">
        <v>61953.113010577799</v>
      </c>
      <c r="E67" s="17">
        <v>62173.198113726379</v>
      </c>
      <c r="F67" s="17">
        <v>73359.601606800075</v>
      </c>
      <c r="G67" s="17">
        <v>68588.941987452592</v>
      </c>
      <c r="H67" s="17">
        <v>79596.543361989141</v>
      </c>
      <c r="I67" s="17">
        <v>48882.434483912097</v>
      </c>
      <c r="J67" s="17">
        <v>75466.02219871842</v>
      </c>
      <c r="K67" s="17">
        <v>67858.054753469623</v>
      </c>
      <c r="L67" s="17">
        <v>55911.770764711189</v>
      </c>
      <c r="M67" s="17">
        <v>79628.634485863135</v>
      </c>
      <c r="N67" s="17">
        <v>64226.037721698798</v>
      </c>
      <c r="O67" s="17">
        <v>63962.005078866394</v>
      </c>
      <c r="P67" s="17">
        <v>73293.028085991624</v>
      </c>
      <c r="Q67" s="17">
        <v>70286.353791569287</v>
      </c>
      <c r="R67" s="17">
        <v>88420.945971785346</v>
      </c>
      <c r="S67" s="17">
        <v>60817.139129201503</v>
      </c>
      <c r="T67" s="17">
        <v>87524.891648483055</v>
      </c>
      <c r="U67" s="17">
        <v>79362.932018514868</v>
      </c>
      <c r="V67" s="17">
        <v>67467.54834704769</v>
      </c>
      <c r="W67" s="17">
        <v>87819.855550073145</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103933.9187361907</v>
      </c>
      <c r="G7" s="5">
        <v>103933.9187361907</v>
      </c>
      <c r="H7" s="5">
        <v>103933.9187361907</v>
      </c>
      <c r="I7" s="5">
        <v>104218.66919848163</v>
      </c>
      <c r="J7" s="5">
        <v>105240.17974780033</v>
      </c>
      <c r="K7" s="5">
        <v>111210.41993012204</v>
      </c>
      <c r="L7" s="5">
        <v>105423.19493012225</v>
      </c>
      <c r="M7" s="5">
        <v>105712.02560116367</v>
      </c>
      <c r="N7" s="5">
        <v>112986.09984829515</v>
      </c>
      <c r="O7" s="5">
        <v>105996.03984814277</v>
      </c>
      <c r="P7" s="5">
        <v>105213.63041742799</v>
      </c>
      <c r="Q7" s="5">
        <v>108164.78354792716</v>
      </c>
      <c r="R7" s="5">
        <v>113146.24961814961</v>
      </c>
      <c r="S7" s="5">
        <v>117414.00936086976</v>
      </c>
      <c r="T7" s="5">
        <v>119919.12614339203</v>
      </c>
      <c r="U7" s="5">
        <v>114339.40530663525</v>
      </c>
      <c r="V7" s="5">
        <v>112211.40255989599</v>
      </c>
      <c r="W7" s="5">
        <v>115609.38168294796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94259.670676453752</v>
      </c>
      <c r="N9" s="5">
        <v>100165.83001017004</v>
      </c>
      <c r="O9" s="5">
        <v>104275.40676845629</v>
      </c>
      <c r="P9" s="5">
        <v>112022.26165168892</v>
      </c>
      <c r="Q9" s="5">
        <v>136157.67917611363</v>
      </c>
      <c r="R9" s="5">
        <v>141504.47919507296</v>
      </c>
      <c r="S9" s="5">
        <v>156396.95889095264</v>
      </c>
      <c r="T9" s="5">
        <v>159247.91686055291</v>
      </c>
      <c r="U9" s="5">
        <v>168138.13491900859</v>
      </c>
      <c r="V9" s="5">
        <v>167678.74110775455</v>
      </c>
      <c r="W9" s="5">
        <v>167989.28420494287</v>
      </c>
      <c r="X9" s="19"/>
    </row>
    <row r="10" spans="1:24">
      <c r="A10" s="6" t="s">
        <v>76</v>
      </c>
      <c r="B10" s="6" t="s">
        <v>119</v>
      </c>
      <c r="C10" s="5">
        <v>412630.085560003</v>
      </c>
      <c r="D10" s="5">
        <v>455166.54600000015</v>
      </c>
      <c r="E10" s="5">
        <v>456413.57763287681</v>
      </c>
      <c r="F10" s="5">
        <v>455166.54600000015</v>
      </c>
      <c r="G10" s="5">
        <v>476910.44191047852</v>
      </c>
      <c r="H10" s="5">
        <v>504652.70181475708</v>
      </c>
      <c r="I10" s="5">
        <v>528391.94608063169</v>
      </c>
      <c r="J10" s="5">
        <v>597258.78553977935</v>
      </c>
      <c r="K10" s="5">
        <v>620521.14955699351</v>
      </c>
      <c r="L10" s="5">
        <v>618413.42955699365</v>
      </c>
      <c r="M10" s="5">
        <v>620107.71292564296</v>
      </c>
      <c r="N10" s="5">
        <v>666153.28984432097</v>
      </c>
      <c r="O10" s="5">
        <v>653383.25584432052</v>
      </c>
      <c r="P10" s="5">
        <v>653383.25584432052</v>
      </c>
      <c r="Q10" s="5">
        <v>1025356.9908394759</v>
      </c>
      <c r="R10" s="5">
        <v>1319114.7966365786</v>
      </c>
      <c r="S10" s="5">
        <v>1655751.1704153898</v>
      </c>
      <c r="T10" s="5">
        <v>1910525.3530529151</v>
      </c>
      <c r="U10" s="5">
        <v>1536216.2531801856</v>
      </c>
      <c r="V10" s="5">
        <v>1323076.53973931</v>
      </c>
      <c r="W10" s="5">
        <v>912998.68805978028</v>
      </c>
      <c r="X10" s="19"/>
    </row>
    <row r="11" spans="1:24">
      <c r="A11" s="6" t="s">
        <v>76</v>
      </c>
      <c r="B11" s="6" t="s">
        <v>120</v>
      </c>
      <c r="C11" s="5">
        <v>134511.17421000206</v>
      </c>
      <c r="D11" s="5">
        <v>147596.08071000196</v>
      </c>
      <c r="E11" s="5">
        <v>148000.45353386499</v>
      </c>
      <c r="F11" s="5">
        <v>149107.09071000203</v>
      </c>
      <c r="G11" s="5">
        <v>151524.70671000259</v>
      </c>
      <c r="H11" s="5">
        <v>161758.28367825371</v>
      </c>
      <c r="I11" s="5">
        <v>187309.67064775599</v>
      </c>
      <c r="J11" s="5">
        <v>187752.27694654861</v>
      </c>
      <c r="K11" s="5">
        <v>198250.16138609478</v>
      </c>
      <c r="L11" s="5">
        <v>204623.2566534761</v>
      </c>
      <c r="M11" s="5">
        <v>209337.10014472564</v>
      </c>
      <c r="N11" s="5">
        <v>219345.95372394586</v>
      </c>
      <c r="O11" s="5">
        <v>245935.32872394301</v>
      </c>
      <c r="P11" s="5">
        <v>245935.32872394301</v>
      </c>
      <c r="Q11" s="5">
        <v>346402.27987344726</v>
      </c>
      <c r="R11" s="5">
        <v>245935.32872394301</v>
      </c>
      <c r="S11" s="5">
        <v>302725.28627893626</v>
      </c>
      <c r="T11" s="5">
        <v>375433.14644203673</v>
      </c>
      <c r="U11" s="5">
        <v>246609.12414510449</v>
      </c>
      <c r="V11" s="5">
        <v>245935.32872394301</v>
      </c>
      <c r="W11" s="5">
        <v>245935.32872394301</v>
      </c>
      <c r="X11" s="19"/>
    </row>
    <row r="12" spans="1:24">
      <c r="A12" s="102" t="s">
        <v>137</v>
      </c>
      <c r="B12" s="102"/>
      <c r="C12" s="17">
        <v>3663362.978585084</v>
      </c>
      <c r="D12" s="17">
        <v>3462936.287986313</v>
      </c>
      <c r="E12" s="17">
        <v>2832810.6187718124</v>
      </c>
      <c r="F12" s="17">
        <v>4524278.9065052131</v>
      </c>
      <c r="G12" s="17">
        <v>3423019.218626176</v>
      </c>
      <c r="H12" s="17">
        <v>3540999.4802817279</v>
      </c>
      <c r="I12" s="17">
        <v>3827376.0249605617</v>
      </c>
      <c r="J12" s="17">
        <v>3005595.6116452971</v>
      </c>
      <c r="K12" s="17">
        <v>2920206.1002843683</v>
      </c>
      <c r="L12" s="17">
        <v>3511097.9987575826</v>
      </c>
      <c r="M12" s="17">
        <v>3613607.5170640829</v>
      </c>
      <c r="N12" s="17">
        <v>3232394.5853669913</v>
      </c>
      <c r="O12" s="17">
        <v>2687112.2041872032</v>
      </c>
      <c r="P12" s="17">
        <v>2694076.649639721</v>
      </c>
      <c r="Q12" s="17">
        <v>2919961.419242044</v>
      </c>
      <c r="R12" s="17">
        <v>3524112.2307189265</v>
      </c>
      <c r="S12" s="17">
        <v>4263805.8433879782</v>
      </c>
      <c r="T12" s="17">
        <v>3754692.6335013486</v>
      </c>
      <c r="U12" s="17">
        <v>3232589.2374383183</v>
      </c>
      <c r="V12" s="17">
        <v>3657606.1047835834</v>
      </c>
      <c r="W12" s="17">
        <v>2606629.6956740608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24378.097121714276</v>
      </c>
      <c r="K18" s="5">
        <v>30348.337304035977</v>
      </c>
      <c r="L18" s="5">
        <v>30348.337304035977</v>
      </c>
      <c r="M18" s="5">
        <v>30431.483433636084</v>
      </c>
      <c r="N18" s="5">
        <v>41456.806421603324</v>
      </c>
      <c r="O18" s="5">
        <v>41456.806421603324</v>
      </c>
      <c r="P18" s="5">
        <v>42444.606990888788</v>
      </c>
      <c r="Q18" s="5">
        <v>46437.506358575731</v>
      </c>
      <c r="R18" s="5">
        <v>51587.626191610594</v>
      </c>
      <c r="S18" s="5">
        <v>51587.626191610594</v>
      </c>
      <c r="T18" s="5">
        <v>52984.413351421572</v>
      </c>
      <c r="U18" s="5">
        <v>53896.748644001505</v>
      </c>
      <c r="V18" s="5">
        <v>53749.489767924984</v>
      </c>
      <c r="W18" s="5">
        <v>57147.468890976961</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51761.574539191672</v>
      </c>
      <c r="N20" s="5">
        <v>51893.550349087636</v>
      </c>
      <c r="O20" s="5">
        <v>54287.12602664053</v>
      </c>
      <c r="P20" s="5">
        <v>55957.27466225165</v>
      </c>
      <c r="Q20" s="5">
        <v>56110.582264065932</v>
      </c>
      <c r="R20" s="5">
        <v>55957.27466225165</v>
      </c>
      <c r="S20" s="5">
        <v>55957.27466225165</v>
      </c>
      <c r="T20" s="5">
        <v>55957.27466225165</v>
      </c>
      <c r="U20" s="5">
        <v>56110.582264065932</v>
      </c>
      <c r="V20" s="5">
        <v>55957.27466225165</v>
      </c>
      <c r="W20" s="5">
        <v>55957.27466225165</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113556.84275209991</v>
      </c>
      <c r="O21" s="5">
        <v>113556.84275209991</v>
      </c>
      <c r="P21" s="5">
        <v>113556.84275209991</v>
      </c>
      <c r="Q21" s="5">
        <v>359164.26989389735</v>
      </c>
      <c r="R21" s="5">
        <v>433438.46877160069</v>
      </c>
      <c r="S21" s="5">
        <v>1074883.5913235513</v>
      </c>
      <c r="T21" s="5">
        <v>406024.92952210101</v>
      </c>
      <c r="U21" s="5">
        <v>359164.26989389735</v>
      </c>
      <c r="V21" s="5">
        <v>761154.11643164034</v>
      </c>
      <c r="W21" s="5">
        <v>351076.26475211064</v>
      </c>
    </row>
    <row r="22" spans="1:23">
      <c r="A22" s="6" t="s">
        <v>127</v>
      </c>
      <c r="B22" s="6" t="s">
        <v>120</v>
      </c>
      <c r="C22" s="5">
        <v>47972.346870001107</v>
      </c>
      <c r="D22" s="5">
        <v>54621.524370000647</v>
      </c>
      <c r="E22" s="5">
        <v>54771.172381973221</v>
      </c>
      <c r="F22" s="5">
        <v>54621.524370000647</v>
      </c>
      <c r="G22" s="5">
        <v>54621.524370000647</v>
      </c>
      <c r="H22" s="5">
        <v>56051.861266710483</v>
      </c>
      <c r="I22" s="5">
        <v>59643.446623835553</v>
      </c>
      <c r="J22" s="5">
        <v>59480.486387158417</v>
      </c>
      <c r="K22" s="5">
        <v>59480.486387158417</v>
      </c>
      <c r="L22" s="5">
        <v>59480.486387158417</v>
      </c>
      <c r="M22" s="5">
        <v>59643.446623835553</v>
      </c>
      <c r="N22" s="5">
        <v>59480.486387158417</v>
      </c>
      <c r="O22" s="5">
        <v>59480.486387158417</v>
      </c>
      <c r="P22" s="5">
        <v>59480.486387158417</v>
      </c>
      <c r="Q22" s="5">
        <v>59643.446623835553</v>
      </c>
      <c r="R22" s="5">
        <v>59480.486387158417</v>
      </c>
      <c r="S22" s="5">
        <v>75395.046007155121</v>
      </c>
      <c r="T22" s="5">
        <v>188978.30410525214</v>
      </c>
      <c r="U22" s="5">
        <v>59643.446623835553</v>
      </c>
      <c r="V22" s="5">
        <v>59480.486387158417</v>
      </c>
      <c r="W22" s="5">
        <v>59480.486387158417</v>
      </c>
    </row>
    <row r="23" spans="1:23">
      <c r="A23" s="102" t="s">
        <v>137</v>
      </c>
      <c r="B23" s="102"/>
      <c r="C23" s="17">
        <v>1348286.2562098184</v>
      </c>
      <c r="D23" s="17">
        <v>842500.16858013801</v>
      </c>
      <c r="E23" s="17">
        <v>764866.21698720381</v>
      </c>
      <c r="F23" s="17">
        <v>1819091.7664025621</v>
      </c>
      <c r="G23" s="17">
        <v>800018.65858013742</v>
      </c>
      <c r="H23" s="17">
        <v>801448.99547684717</v>
      </c>
      <c r="I23" s="17">
        <v>807082.76476331439</v>
      </c>
      <c r="J23" s="17">
        <v>806183.88160890481</v>
      </c>
      <c r="K23" s="17">
        <v>740849.46849121363</v>
      </c>
      <c r="L23" s="17">
        <v>740849.46849121363</v>
      </c>
      <c r="M23" s="17">
        <v>1247317.1039483955</v>
      </c>
      <c r="N23" s="17">
        <v>625751.78590997169</v>
      </c>
      <c r="O23" s="17">
        <v>628145.36158752453</v>
      </c>
      <c r="P23" s="17">
        <v>630803.31079242111</v>
      </c>
      <c r="Q23" s="17">
        <v>733201.71911299904</v>
      </c>
      <c r="R23" s="17">
        <v>811730.95601264306</v>
      </c>
      <c r="S23" s="17">
        <v>1469090.6381845905</v>
      </c>
      <c r="T23" s="17">
        <v>915212.02164104814</v>
      </c>
      <c r="U23" s="17">
        <v>740660.96139842481</v>
      </c>
      <c r="V23" s="17">
        <v>1141608.4672489972</v>
      </c>
      <c r="W23" s="17">
        <v>734928.5946925194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24624.558615714723</v>
      </c>
      <c r="T29" s="5">
        <v>25732.888238426003</v>
      </c>
      <c r="U29" s="5">
        <v>25803.389302092917</v>
      </c>
      <c r="V29" s="5">
        <v>25732.888238426003</v>
      </c>
      <c r="W29" s="5">
        <v>25732.888238426003</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54385.490071089473</v>
      </c>
      <c r="R31" s="5">
        <v>59955.711371756406</v>
      </c>
      <c r="S31" s="5">
        <v>72037.391999776461</v>
      </c>
      <c r="T31" s="5">
        <v>72037.391999776461</v>
      </c>
      <c r="U31" s="5">
        <v>72234.754717584059</v>
      </c>
      <c r="V31" s="5">
        <v>72037.391999776461</v>
      </c>
      <c r="W31" s="5">
        <v>72347.935096964764</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144</v>
      </c>
      <c r="B33" s="6" t="s">
        <v>120</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2" t="s">
        <v>137</v>
      </c>
      <c r="B34" s="102"/>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755662.18751931423</v>
      </c>
      <c r="R34" s="17">
        <v>629791.11543666979</v>
      </c>
      <c r="S34" s="17">
        <v>617399.53561540879</v>
      </c>
      <c r="T34" s="17">
        <v>577632.46730312367</v>
      </c>
      <c r="U34" s="17">
        <v>577680.75201354281</v>
      </c>
      <c r="V34" s="17">
        <v>1220709.4689533564</v>
      </c>
      <c r="W34" s="17">
        <v>576412.93240031169</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2310.3466306164614</v>
      </c>
      <c r="N42" s="5">
        <v>8194.3327487172646</v>
      </c>
      <c r="O42" s="5">
        <v>7747.1827487172277</v>
      </c>
      <c r="P42" s="5">
        <v>9474.8162945672593</v>
      </c>
      <c r="Q42" s="5">
        <v>11821.559196634051</v>
      </c>
      <c r="R42" s="5">
        <v>11789.259854566726</v>
      </c>
      <c r="S42" s="5">
        <v>13563.9111233771</v>
      </c>
      <c r="T42" s="5">
        <v>16414.869092977377</v>
      </c>
      <c r="U42" s="5">
        <v>24913.763732891879</v>
      </c>
      <c r="V42" s="5">
        <v>24845.693340179048</v>
      </c>
      <c r="W42" s="5">
        <v>24845.693340179048</v>
      </c>
    </row>
    <row r="43" spans="1:23">
      <c r="A43" s="6" t="s">
        <v>145</v>
      </c>
      <c r="B43" s="6" t="s">
        <v>119</v>
      </c>
      <c r="C43" s="5">
        <v>182213.76860000237</v>
      </c>
      <c r="D43" s="5">
        <v>195788.87814000165</v>
      </c>
      <c r="E43" s="5">
        <v>196325.28602531675</v>
      </c>
      <c r="F43" s="5">
        <v>195788.87814000165</v>
      </c>
      <c r="G43" s="5">
        <v>203831.36014000294</v>
      </c>
      <c r="H43" s="5">
        <v>221784.25395476219</v>
      </c>
      <c r="I43" s="5">
        <v>240302.64265528868</v>
      </c>
      <c r="J43" s="5">
        <v>257457.55085852402</v>
      </c>
      <c r="K43" s="5">
        <v>275247.50260000321</v>
      </c>
      <c r="L43" s="5">
        <v>275247.50260000321</v>
      </c>
      <c r="M43" s="5">
        <v>276001.60534685262</v>
      </c>
      <c r="N43" s="5">
        <v>275247.50260000321</v>
      </c>
      <c r="O43" s="5">
        <v>272841.95260000328</v>
      </c>
      <c r="P43" s="5">
        <v>272841.95260000328</v>
      </c>
      <c r="Q43" s="5">
        <v>273589.46479890752</v>
      </c>
      <c r="R43" s="5">
        <v>272841.95260000328</v>
      </c>
      <c r="S43" s="5">
        <v>303425.64859999408</v>
      </c>
      <c r="T43" s="5">
        <v>973339.64887996507</v>
      </c>
      <c r="U43" s="5">
        <v>475138.69860460708</v>
      </c>
      <c r="V43" s="5">
        <v>286362.25768999365</v>
      </c>
      <c r="W43" s="5">
        <v>286362.25768999365</v>
      </c>
    </row>
    <row r="44" spans="1:23">
      <c r="A44" s="6" t="s">
        <v>145</v>
      </c>
      <c r="B44" s="6" t="s">
        <v>120</v>
      </c>
      <c r="C44" s="5">
        <v>25184.061070000094</v>
      </c>
      <c r="D44" s="5">
        <v>25184.061070000094</v>
      </c>
      <c r="E44" s="5">
        <v>25253.058497589129</v>
      </c>
      <c r="F44" s="5">
        <v>26695.071070000198</v>
      </c>
      <c r="G44" s="5">
        <v>29112.687070000753</v>
      </c>
      <c r="H44" s="5">
        <v>31530.303070000766</v>
      </c>
      <c r="I44" s="5">
        <v>34040.927067451063</v>
      </c>
      <c r="J44" s="5">
        <v>33947.919069999014</v>
      </c>
      <c r="K44" s="5">
        <v>33947.919069999014</v>
      </c>
      <c r="L44" s="5">
        <v>33947.919069999014</v>
      </c>
      <c r="M44" s="5">
        <v>34040.927067451063</v>
      </c>
      <c r="N44" s="5">
        <v>33947.919069999014</v>
      </c>
      <c r="O44" s="5">
        <v>60537.294069996155</v>
      </c>
      <c r="P44" s="5">
        <v>60537.294069996155</v>
      </c>
      <c r="Q44" s="5">
        <v>60703.1496701879</v>
      </c>
      <c r="R44" s="5">
        <v>60537.294069996155</v>
      </c>
      <c r="S44" s="5">
        <v>60537.294069996155</v>
      </c>
      <c r="T44" s="5">
        <v>60537.294069996155</v>
      </c>
      <c r="U44" s="5">
        <v>60703.1496701879</v>
      </c>
      <c r="V44" s="5">
        <v>60537.294069996155</v>
      </c>
      <c r="W44" s="5">
        <v>60537.294069996155</v>
      </c>
    </row>
    <row r="45" spans="1:23">
      <c r="A45" s="102" t="s">
        <v>137</v>
      </c>
      <c r="B45" s="102"/>
      <c r="C45" s="17">
        <v>1076486.6596735935</v>
      </c>
      <c r="D45" s="17">
        <v>1090061.7692135929</v>
      </c>
      <c r="E45" s="17">
        <v>1093048.2398141776</v>
      </c>
      <c r="F45" s="17">
        <v>1091572.7792135931</v>
      </c>
      <c r="G45" s="17">
        <v>1102351.5305062982</v>
      </c>
      <c r="H45" s="17">
        <v>1564651.2438639011</v>
      </c>
      <c r="I45" s="17">
        <v>1990391.0347343972</v>
      </c>
      <c r="J45" s="17">
        <v>1160812.9532248173</v>
      </c>
      <c r="K45" s="17">
        <v>1124828.904966298</v>
      </c>
      <c r="L45" s="17">
        <v>1071054.904966299</v>
      </c>
      <c r="M45" s="17">
        <v>1017595.8524183893</v>
      </c>
      <c r="N45" s="17">
        <v>963090.83442231931</v>
      </c>
      <c r="O45" s="17">
        <v>984255.40942231636</v>
      </c>
      <c r="P45" s="17">
        <v>985983.04296816629</v>
      </c>
      <c r="Q45" s="17">
        <v>991005.15087481821</v>
      </c>
      <c r="R45" s="17">
        <v>1430226.6900710096</v>
      </c>
      <c r="S45" s="17">
        <v>1862607.1612363444</v>
      </c>
      <c r="T45" s="17">
        <v>1693420.7920465381</v>
      </c>
      <c r="U45" s="17">
        <v>1174965.5612715653</v>
      </c>
      <c r="V45" s="17">
        <v>984277.02510376368</v>
      </c>
      <c r="W45" s="17">
        <v>984277.02510376368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9988.0184265405642</v>
      </c>
      <c r="S51" s="5">
        <v>12333.784553544994</v>
      </c>
      <c r="T51" s="5">
        <v>12333.784553544994</v>
      </c>
      <c r="U51" s="5">
        <v>12367.575744102662</v>
      </c>
      <c r="V51" s="5">
        <v>12333.784553544994</v>
      </c>
      <c r="W51" s="5">
        <v>12333.784553544994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6188.2727614320947</v>
      </c>
      <c r="N53" s="5">
        <v>6171.364912357144</v>
      </c>
      <c r="O53" s="5">
        <v>6171.364912357144</v>
      </c>
      <c r="P53" s="5">
        <v>5968.1149123571358</v>
      </c>
      <c r="Q53" s="5">
        <v>13840.04764432419</v>
      </c>
      <c r="R53" s="5">
        <v>13802.233306498161</v>
      </c>
      <c r="S53" s="5">
        <v>14838.381105547429</v>
      </c>
      <c r="T53" s="5">
        <v>14838.381105547429</v>
      </c>
      <c r="U53" s="5">
        <v>14879.034204466716</v>
      </c>
      <c r="V53" s="5">
        <v>14838.381105547429</v>
      </c>
      <c r="W53" s="5">
        <v>14838.381105547429</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95717.394047084643</v>
      </c>
      <c r="O54" s="5">
        <v>85352.910047083977</v>
      </c>
      <c r="P54" s="5">
        <v>85352.910047083977</v>
      </c>
      <c r="Q54" s="5">
        <v>198696.51586470328</v>
      </c>
      <c r="R54" s="5">
        <v>411627.17481984419</v>
      </c>
      <c r="S54" s="5">
        <v>76234.730046713797</v>
      </c>
      <c r="T54" s="5">
        <v>329953.574205718</v>
      </c>
      <c r="U54" s="5">
        <v>500154.83163259149</v>
      </c>
      <c r="V54" s="5">
        <v>71849.756046713475</v>
      </c>
      <c r="W54" s="5">
        <v>71849.756046713475</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16242.675267380366</v>
      </c>
      <c r="M55" s="5">
        <v>20440.407576750153</v>
      </c>
      <c r="N55" s="5">
        <v>28456.802337849876</v>
      </c>
      <c r="O55" s="5">
        <v>28456.802337849876</v>
      </c>
      <c r="P55" s="5">
        <v>28456.802337849876</v>
      </c>
      <c r="Q55" s="5">
        <v>28534.766179871374</v>
      </c>
      <c r="R55" s="5">
        <v>28456.802337849876</v>
      </c>
      <c r="S55" s="5">
        <v>28456.802337849876</v>
      </c>
      <c r="T55" s="5">
        <v>28456.802337849876</v>
      </c>
      <c r="U55" s="5">
        <v>28534.766179871374</v>
      </c>
      <c r="V55" s="5">
        <v>28456.802337849876</v>
      </c>
      <c r="W55" s="5">
        <v>28456.802337849876</v>
      </c>
    </row>
    <row r="56" spans="1:23">
      <c r="A56" s="102" t="s">
        <v>137</v>
      </c>
      <c r="B56" s="102"/>
      <c r="C56" s="17">
        <v>181890.89308322049</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170045.15476492632</v>
      </c>
      <c r="M56" s="17">
        <v>177508.96136901178</v>
      </c>
      <c r="N56" s="17">
        <v>185492.40972372488</v>
      </c>
      <c r="O56" s="17">
        <v>175127.92572372418</v>
      </c>
      <c r="P56" s="17">
        <v>174924.67572372418</v>
      </c>
      <c r="Q56" s="17">
        <v>256746.60674115867</v>
      </c>
      <c r="R56" s="17">
        <v>469518.65889062622</v>
      </c>
      <c r="S56" s="17">
        <v>131863.6980436561</v>
      </c>
      <c r="T56" s="17">
        <v>385582.54220266029</v>
      </c>
      <c r="U56" s="17">
        <v>555936.20776103227</v>
      </c>
      <c r="V56" s="17">
        <v>127478.72404365578</v>
      </c>
      <c r="W56" s="17">
        <v>127478.72404365578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29003.731990389802</v>
      </c>
      <c r="J65" s="5">
        <v>28924.486821017155</v>
      </c>
      <c r="K65" s="5">
        <v>28924.486821017155</v>
      </c>
      <c r="L65" s="5">
        <v>28924.486821017155</v>
      </c>
      <c r="M65" s="5">
        <v>29003.731990389802</v>
      </c>
      <c r="N65" s="5">
        <v>43712.842309164495</v>
      </c>
      <c r="O65" s="5">
        <v>43712.842309164495</v>
      </c>
      <c r="P65" s="5">
        <v>43712.842309164495</v>
      </c>
      <c r="Q65" s="5">
        <v>43832.603520970457</v>
      </c>
      <c r="R65" s="5">
        <v>43712.842309164495</v>
      </c>
      <c r="S65" s="5">
        <v>43712.842309164495</v>
      </c>
      <c r="T65" s="5">
        <v>43712.842309164495</v>
      </c>
      <c r="U65" s="5">
        <v>43832.603520970457</v>
      </c>
      <c r="V65" s="5">
        <v>46216.051434996036</v>
      </c>
      <c r="W65" s="5">
        <v>46216.051434996036</v>
      </c>
    </row>
    <row r="66" spans="1:23">
      <c r="A66" s="6" t="s">
        <v>147</v>
      </c>
      <c r="B66" s="6" t="s">
        <v>120</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163322.20252483798</v>
      </c>
      <c r="F67" s="17">
        <v>162875.96699881382</v>
      </c>
      <c r="G67" s="17">
        <v>162875.96699881382</v>
      </c>
      <c r="H67" s="17">
        <v>162875.96699881382</v>
      </c>
      <c r="I67" s="17">
        <v>166001.44066865224</v>
      </c>
      <c r="J67" s="17">
        <v>165547.88481983077</v>
      </c>
      <c r="K67" s="17">
        <v>165547.88481983077</v>
      </c>
      <c r="L67" s="17">
        <v>165547.88481983077</v>
      </c>
      <c r="M67" s="17">
        <v>166001.44066865224</v>
      </c>
      <c r="N67" s="17">
        <v>182844.81030797836</v>
      </c>
      <c r="O67" s="17">
        <v>182844.81030797836</v>
      </c>
      <c r="P67" s="17">
        <v>182844.81030797836</v>
      </c>
      <c r="Q67" s="17">
        <v>183345.75499375371</v>
      </c>
      <c r="R67" s="17">
        <v>182844.81030797836</v>
      </c>
      <c r="S67" s="17">
        <v>182844.81030797836</v>
      </c>
      <c r="T67" s="17">
        <v>182844.81030797836</v>
      </c>
      <c r="U67" s="17">
        <v>183345.75499375371</v>
      </c>
      <c r="V67" s="17">
        <v>183532.41943381011</v>
      </c>
      <c r="W67" s="17">
        <v>183532.41943381011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1770652.263819169</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98720.817657433494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89275.394866828021</v>
      </c>
      <c r="N9" s="5">
        <v>89031.47302292964</v>
      </c>
      <c r="O9" s="5">
        <v>97407.96306825013</v>
      </c>
      <c r="P9" s="5">
        <v>106228.83876430408</v>
      </c>
      <c r="Q9" s="5">
        <v>136620.7916763408</v>
      </c>
      <c r="R9" s="5">
        <v>144511.76662590381</v>
      </c>
      <c r="S9" s="5">
        <v>155992.44827876502</v>
      </c>
      <c r="T9" s="5">
        <v>168412.95300909836</v>
      </c>
      <c r="U9" s="5">
        <v>168874.35835980816</v>
      </c>
      <c r="V9" s="5">
        <v>180434.14214580352</v>
      </c>
      <c r="W9" s="5">
        <v>195181.92976840798</v>
      </c>
      <c r="X9" s="19"/>
    </row>
    <row r="10" spans="1:24">
      <c r="A10" s="6" t="s">
        <v>76</v>
      </c>
      <c r="B10" s="6" t="s">
        <v>119</v>
      </c>
      <c r="C10" s="5">
        <v>412630.085560003</v>
      </c>
      <c r="D10" s="5">
        <v>455166.54600000015</v>
      </c>
      <c r="E10" s="5">
        <v>456413.57763287681</v>
      </c>
      <c r="F10" s="5">
        <v>455166.54600000015</v>
      </c>
      <c r="G10" s="5">
        <v>477151.71637048002</v>
      </c>
      <c r="H10" s="5">
        <v>505031.17845999758</v>
      </c>
      <c r="I10" s="5">
        <v>528844.71496566001</v>
      </c>
      <c r="J10" s="5">
        <v>594624.69639025477</v>
      </c>
      <c r="K10" s="5">
        <v>626874.04836857144</v>
      </c>
      <c r="L10" s="5">
        <v>624766.32836857159</v>
      </c>
      <c r="M10" s="5">
        <v>626478.01693944423</v>
      </c>
      <c r="N10" s="5">
        <v>690744.62100457191</v>
      </c>
      <c r="O10" s="5">
        <v>686902.54700457177</v>
      </c>
      <c r="P10" s="5">
        <v>686902.54700457177</v>
      </c>
      <c r="Q10" s="5">
        <v>843964.29845537781</v>
      </c>
      <c r="R10" s="5">
        <v>904603.68846851808</v>
      </c>
      <c r="S10" s="5">
        <v>1062663.8278681356</v>
      </c>
      <c r="T10" s="5">
        <v>1034759.4478681374</v>
      </c>
      <c r="U10" s="5">
        <v>1018665.2384156267</v>
      </c>
      <c r="V10" s="5">
        <v>1021439.9974306775</v>
      </c>
      <c r="W10" s="5">
        <v>1019226.8914306774</v>
      </c>
      <c r="X10" s="19"/>
    </row>
    <row r="11" spans="1:24">
      <c r="A11" s="6" t="s">
        <v>76</v>
      </c>
      <c r="B11" s="6" t="s">
        <v>120</v>
      </c>
      <c r="C11" s="5">
        <v>134511.17421000206</v>
      </c>
      <c r="D11" s="5">
        <v>147596.08071000196</v>
      </c>
      <c r="E11" s="5">
        <v>148000.45353386499</v>
      </c>
      <c r="F11" s="5">
        <v>149136.43071000208</v>
      </c>
      <c r="G11" s="5">
        <v>151589.2547100026</v>
      </c>
      <c r="H11" s="5">
        <v>160439.43878170135</v>
      </c>
      <c r="I11" s="5">
        <v>182547.32019077823</v>
      </c>
      <c r="J11" s="5">
        <v>186173.98346509616</v>
      </c>
      <c r="K11" s="5">
        <v>190024.71786223669</v>
      </c>
      <c r="L11" s="5">
        <v>198004.10401875264</v>
      </c>
      <c r="M11" s="5">
        <v>207747.29793427902</v>
      </c>
      <c r="N11" s="5">
        <v>281291.69858375593</v>
      </c>
      <c r="O11" s="5">
        <v>294371.01902177499</v>
      </c>
      <c r="P11" s="5">
        <v>294371.01902177499</v>
      </c>
      <c r="Q11" s="5">
        <v>345669.15126700362</v>
      </c>
      <c r="R11" s="5">
        <v>344724.70003403368</v>
      </c>
      <c r="S11" s="5">
        <v>367854.29761530657</v>
      </c>
      <c r="T11" s="5">
        <v>363929.96461530705</v>
      </c>
      <c r="U11" s="5">
        <v>388988.70934446668</v>
      </c>
      <c r="V11" s="5">
        <v>402249.44801240502</v>
      </c>
      <c r="W11" s="5">
        <v>402249.44801240502</v>
      </c>
      <c r="X11" s="19"/>
    </row>
    <row r="12" spans="1:24">
      <c r="A12" s="102" t="s">
        <v>137</v>
      </c>
      <c r="B12" s="102"/>
      <c r="C12" s="17">
        <v>3663362.9785851133</v>
      </c>
      <c r="D12" s="17">
        <v>3462936.2879901463</v>
      </c>
      <c r="E12" s="17">
        <v>2832810.6187718487</v>
      </c>
      <c r="F12" s="17">
        <v>4522961.7951051099</v>
      </c>
      <c r="G12" s="17">
        <v>3421654.115280963</v>
      </c>
      <c r="H12" s="17">
        <v>3538388.1862214883</v>
      </c>
      <c r="I12" s="17">
        <v>3821390.9397007553</v>
      </c>
      <c r="J12" s="17">
        <v>2998406.0421937825</v>
      </c>
      <c r="K12" s="17">
        <v>2909386.1285707308</v>
      </c>
      <c r="L12" s="17">
        <v>3500059.7493759436</v>
      </c>
      <c r="M12" s="17">
        <v>3604757.1659360845</v>
      </c>
      <c r="N12" s="17">
        <v>3288065.8826919938</v>
      </c>
      <c r="O12" s="17">
        <v>2742468.3202334424</v>
      </c>
      <c r="P12" s="17">
        <v>2749518.9859294966</v>
      </c>
      <c r="Q12" s="17">
        <v>2712887.5381023246</v>
      </c>
      <c r="R12" s="17">
        <v>3200900.2398101212</v>
      </c>
      <c r="S12" s="17">
        <v>3720677.7003405201</v>
      </c>
      <c r="T12" s="17">
        <v>2859318.1646314785</v>
      </c>
      <c r="U12" s="17">
        <v>2840069.1245770203</v>
      </c>
      <c r="V12" s="17">
        <v>3507003.5883780504</v>
      </c>
      <c r="W12" s="17">
        <v>2874931.1903504208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1047997.7160296899</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53156.326888737465</v>
      </c>
      <c r="N20" s="5">
        <v>53011.09102292134</v>
      </c>
      <c r="O20" s="5">
        <v>58651.565436171993</v>
      </c>
      <c r="P20" s="5">
        <v>64163.015209673962</v>
      </c>
      <c r="Q20" s="5">
        <v>80460.940745700442</v>
      </c>
      <c r="R20" s="5">
        <v>80241.102109783329</v>
      </c>
      <c r="S20" s="5">
        <v>85475.427432031691</v>
      </c>
      <c r="T20" s="5">
        <v>85475.427432031691</v>
      </c>
      <c r="U20" s="5">
        <v>85709.606685270017</v>
      </c>
      <c r="V20" s="5">
        <v>94818.290204293022</v>
      </c>
      <c r="W20" s="5">
        <v>94818.290204293022</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127908.08430000771</v>
      </c>
      <c r="O21" s="5">
        <v>136836.04430000804</v>
      </c>
      <c r="P21" s="5">
        <v>136836.04430000804</v>
      </c>
      <c r="Q21" s="5">
        <v>225233.64477322614</v>
      </c>
      <c r="R21" s="5">
        <v>222487.62230116851</v>
      </c>
      <c r="S21" s="5">
        <v>264769.68745546928</v>
      </c>
      <c r="T21" s="5">
        <v>263395.08745546936</v>
      </c>
      <c r="U21" s="5">
        <v>264116.7178320596</v>
      </c>
      <c r="V21" s="5">
        <v>246876.9774554683</v>
      </c>
      <c r="W21" s="5">
        <v>244663.87145546812</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56937.277771514862</v>
      </c>
      <c r="N22" s="5">
        <v>117923.46410876409</v>
      </c>
      <c r="O22" s="5">
        <v>131002.78454678315</v>
      </c>
      <c r="P22" s="5">
        <v>131002.78454678315</v>
      </c>
      <c r="Q22" s="5">
        <v>156781.93932444535</v>
      </c>
      <c r="R22" s="5">
        <v>156353.57337000698</v>
      </c>
      <c r="S22" s="5">
        <v>173603.29976069773</v>
      </c>
      <c r="T22" s="5">
        <v>169678.96676069821</v>
      </c>
      <c r="U22" s="5">
        <v>186188.21754332058</v>
      </c>
      <c r="V22" s="5">
        <v>200003.05591563368</v>
      </c>
      <c r="W22" s="5">
        <v>200003.05591563368</v>
      </c>
    </row>
    <row r="23" spans="1:23">
      <c r="A23" s="102" t="s">
        <v>137</v>
      </c>
      <c r="B23" s="102"/>
      <c r="C23" s="17">
        <v>1348286.2562098114</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1238667.7906533508</v>
      </c>
      <c r="N23" s="17">
        <v>681278.57554182014</v>
      </c>
      <c r="O23" s="17">
        <v>708926.33039309026</v>
      </c>
      <c r="P23" s="17">
        <v>714437.78016659222</v>
      </c>
      <c r="Q23" s="17">
        <v>696698.91283325187</v>
      </c>
      <c r="R23" s="17">
        <v>692664.73389108514</v>
      </c>
      <c r="S23" s="17">
        <v>757430.85075832508</v>
      </c>
      <c r="T23" s="17">
        <v>752131.91775832558</v>
      </c>
      <c r="U23" s="17">
        <v>770236.93005053024</v>
      </c>
      <c r="V23" s="17">
        <v>775280.75968552136</v>
      </c>
      <c r="W23" s="17">
        <v>773067.6536855211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37089.747632077881</v>
      </c>
      <c r="P31" s="5">
        <v>40765.023554629908</v>
      </c>
      <c r="Q31" s="5">
        <v>52891.107616145557</v>
      </c>
      <c r="R31" s="5">
        <v>53394.211968344651</v>
      </c>
      <c r="S31" s="5">
        <v>55676.711849554711</v>
      </c>
      <c r="T31" s="5">
        <v>68097.21657988806</v>
      </c>
      <c r="U31" s="5">
        <v>68283.784296545302</v>
      </c>
      <c r="V31" s="5">
        <v>70775.542944331886</v>
      </c>
      <c r="W31" s="5">
        <v>70775.542944331886</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125124.34265027914</v>
      </c>
      <c r="K32" s="5">
        <v>143441.76362859926</v>
      </c>
      <c r="L32" s="5">
        <v>143441.76362859926</v>
      </c>
      <c r="M32" s="5">
        <v>143834.75476182828</v>
      </c>
      <c r="N32" s="5">
        <v>143441.76362859926</v>
      </c>
      <c r="O32" s="5">
        <v>143441.76362859926</v>
      </c>
      <c r="P32" s="5">
        <v>143441.76362859926</v>
      </c>
      <c r="Q32" s="5">
        <v>201662.15933952454</v>
      </c>
      <c r="R32" s="5">
        <v>253188.98780235319</v>
      </c>
      <c r="S32" s="5">
        <v>318842.14117464027</v>
      </c>
      <c r="T32" s="5">
        <v>318842.14117464027</v>
      </c>
      <c r="U32" s="5">
        <v>321524.69889786403</v>
      </c>
      <c r="V32" s="5">
        <v>320646.21611399017</v>
      </c>
      <c r="W32" s="5">
        <v>320646.21611399017</v>
      </c>
    </row>
    <row r="33" spans="1:23">
      <c r="A33" s="6" t="s">
        <v>144</v>
      </c>
      <c r="B33" s="6" t="s">
        <v>120</v>
      </c>
      <c r="C33" s="5">
        <v>51485.186270001839</v>
      </c>
      <c r="D33" s="5">
        <v>57920.91527000218</v>
      </c>
      <c r="E33" s="5">
        <v>58079.602709098101</v>
      </c>
      <c r="F33" s="5">
        <v>57920.91527000218</v>
      </c>
      <c r="G33" s="5">
        <v>57920.91527000218</v>
      </c>
      <c r="H33" s="5">
        <v>64306.539341700474</v>
      </c>
      <c r="I33" s="5">
        <v>83726.803338612677</v>
      </c>
      <c r="J33" s="5">
        <v>85205.852025096072</v>
      </c>
      <c r="K33" s="5">
        <v>86638.970422235638</v>
      </c>
      <c r="L33" s="5">
        <v>86638.970422235638</v>
      </c>
      <c r="M33" s="5">
        <v>86876.337464488359</v>
      </c>
      <c r="N33" s="5">
        <v>86638.970422235638</v>
      </c>
      <c r="O33" s="5">
        <v>86638.970422235638</v>
      </c>
      <c r="P33" s="5">
        <v>86638.970422235638</v>
      </c>
      <c r="Q33" s="5">
        <v>104332.18323989114</v>
      </c>
      <c r="R33" s="5">
        <v>104047.12262994605</v>
      </c>
      <c r="S33" s="5">
        <v>102741.62262994601</v>
      </c>
      <c r="T33" s="5">
        <v>102741.62262994601</v>
      </c>
      <c r="U33" s="5">
        <v>111040.40595942938</v>
      </c>
      <c r="V33" s="5">
        <v>110737.01687210851</v>
      </c>
      <c r="W33" s="5">
        <v>110737.01687210851</v>
      </c>
    </row>
    <row r="34" spans="1:23">
      <c r="A34" s="102" t="s">
        <v>137</v>
      </c>
      <c r="B34" s="102"/>
      <c r="C34" s="17">
        <v>893823.20261963771</v>
      </c>
      <c r="D34" s="17">
        <v>1192785.5547719011</v>
      </c>
      <c r="E34" s="17">
        <v>638308.32765435579</v>
      </c>
      <c r="F34" s="17">
        <v>1276599.7140644179</v>
      </c>
      <c r="G34" s="17">
        <v>1183628.5616026921</v>
      </c>
      <c r="H34" s="17">
        <v>837878.77300037525</v>
      </c>
      <c r="I34" s="17">
        <v>689277.30195783905</v>
      </c>
      <c r="J34" s="17">
        <v>696452.81667554716</v>
      </c>
      <c r="K34" s="17">
        <v>716203.35605100694</v>
      </c>
      <c r="L34" s="17">
        <v>1360810.4357012401</v>
      </c>
      <c r="M34" s="17">
        <v>1002386.3643989463</v>
      </c>
      <c r="N34" s="17">
        <v>1272424.5949927445</v>
      </c>
      <c r="O34" s="17">
        <v>714968.56168292463</v>
      </c>
      <c r="P34" s="17">
        <v>716873.6276054763</v>
      </c>
      <c r="Q34" s="17">
        <v>715082.53627775749</v>
      </c>
      <c r="R34" s="17">
        <v>728019.19240065257</v>
      </c>
      <c r="S34" s="17">
        <v>727378.69365415641</v>
      </c>
      <c r="T34" s="17">
        <v>739799.19838448975</v>
      </c>
      <c r="U34" s="17">
        <v>750118.09255111404</v>
      </c>
      <c r="V34" s="17">
        <v>1395353.9955806788</v>
      </c>
      <c r="W34" s="17">
        <v>750746.91593044554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13721.700108615663</v>
      </c>
    </row>
    <row r="43" spans="1:23">
      <c r="A43" s="6" t="s">
        <v>145</v>
      </c>
      <c r="B43" s="6" t="s">
        <v>119</v>
      </c>
      <c r="C43" s="5">
        <v>182213.76860000237</v>
      </c>
      <c r="D43" s="5">
        <v>195788.87814000165</v>
      </c>
      <c r="E43" s="5">
        <v>196325.28602531675</v>
      </c>
      <c r="F43" s="5">
        <v>195788.87814000165</v>
      </c>
      <c r="G43" s="5">
        <v>204072.63460000444</v>
      </c>
      <c r="H43" s="5">
        <v>222162.73060000266</v>
      </c>
      <c r="I43" s="5">
        <v>240911.05352219145</v>
      </c>
      <c r="J43" s="5">
        <v>258183.8133495106</v>
      </c>
      <c r="K43" s="5">
        <v>276273.90934950777</v>
      </c>
      <c r="L43" s="5">
        <v>276273.90934950777</v>
      </c>
      <c r="M43" s="5">
        <v>277030.8241696434</v>
      </c>
      <c r="N43" s="5">
        <v>276273.90934950777</v>
      </c>
      <c r="O43" s="5">
        <v>273868.3593495079</v>
      </c>
      <c r="P43" s="5">
        <v>273868.3593495079</v>
      </c>
      <c r="Q43" s="5">
        <v>274618.68362169829</v>
      </c>
      <c r="R43" s="5">
        <v>273868.3593495079</v>
      </c>
      <c r="S43" s="5">
        <v>270789.25534950779</v>
      </c>
      <c r="T43" s="5">
        <v>251544.85534950884</v>
      </c>
      <c r="U43" s="5">
        <v>246506.24092077723</v>
      </c>
      <c r="V43" s="5">
        <v>248900.22644541334</v>
      </c>
      <c r="W43" s="5">
        <v>248900.22644541334</v>
      </c>
    </row>
    <row r="44" spans="1:23">
      <c r="A44" s="6" t="s">
        <v>145</v>
      </c>
      <c r="B44" s="6" t="s">
        <v>120</v>
      </c>
      <c r="C44" s="5">
        <v>25184.061070000094</v>
      </c>
      <c r="D44" s="5">
        <v>25184.061070000094</v>
      </c>
      <c r="E44" s="5">
        <v>25253.058497589129</v>
      </c>
      <c r="F44" s="5">
        <v>26724.411070000268</v>
      </c>
      <c r="G44" s="5">
        <v>29177.235070000788</v>
      </c>
      <c r="H44" s="5">
        <v>31641.795070001237</v>
      </c>
      <c r="I44" s="5">
        <v>34152.724524987781</v>
      </c>
      <c r="J44" s="5">
        <v>36477.027070000389</v>
      </c>
      <c r="K44" s="5">
        <v>38894.643070001344</v>
      </c>
      <c r="L44" s="5">
        <v>38894.643070001344</v>
      </c>
      <c r="M44" s="5">
        <v>39001.203735946568</v>
      </c>
      <c r="N44" s="5">
        <v>38894.643070001344</v>
      </c>
      <c r="O44" s="5">
        <v>38894.643070001344</v>
      </c>
      <c r="P44" s="5">
        <v>38894.643070001344</v>
      </c>
      <c r="Q44" s="5">
        <v>46616.751224069165</v>
      </c>
      <c r="R44" s="5">
        <v>46489.383051325793</v>
      </c>
      <c r="S44" s="5">
        <v>53674.754241908093</v>
      </c>
      <c r="T44" s="5">
        <v>53674.754241908093</v>
      </c>
      <c r="U44" s="5">
        <v>53821.80836311882</v>
      </c>
      <c r="V44" s="5">
        <v>53674.754241908093</v>
      </c>
      <c r="W44" s="5">
        <v>53674.754241908093</v>
      </c>
    </row>
    <row r="45" spans="1:23">
      <c r="A45" s="102" t="s">
        <v>137</v>
      </c>
      <c r="B45" s="102"/>
      <c r="C45" s="17">
        <v>1076486.6596736296</v>
      </c>
      <c r="D45" s="17">
        <v>1090061.7692136287</v>
      </c>
      <c r="E45" s="17">
        <v>1093048.2398142139</v>
      </c>
      <c r="F45" s="17">
        <v>1091602.119213629</v>
      </c>
      <c r="G45" s="17">
        <v>1102338.6996736324</v>
      </c>
      <c r="H45" s="17">
        <v>1564822.5592164744</v>
      </c>
      <c r="I45" s="17">
        <v>1990791.7167434497</v>
      </c>
      <c r="J45" s="17">
        <v>1163749.670423138</v>
      </c>
      <c r="K45" s="17">
        <v>1130483.3824246393</v>
      </c>
      <c r="L45" s="17">
        <v>1076709.3824231026</v>
      </c>
      <c r="M45" s="17">
        <v>1021886.4218270044</v>
      </c>
      <c r="N45" s="17">
        <v>961479.38242310914</v>
      </c>
      <c r="O45" s="17">
        <v>956054.58242310886</v>
      </c>
      <c r="P45" s="17">
        <v>955891.982423109</v>
      </c>
      <c r="Q45" s="17">
        <v>966126.41205485619</v>
      </c>
      <c r="R45" s="17">
        <v>1405415.9259472771</v>
      </c>
      <c r="S45" s="17">
        <v>1809544.3170343931</v>
      </c>
      <c r="T45" s="17">
        <v>948348.58959501656</v>
      </c>
      <c r="U45" s="17">
        <v>914537.99854777439</v>
      </c>
      <c r="V45" s="17">
        <v>915106.76069091621</v>
      </c>
      <c r="W45" s="17">
        <v>928828.46079953189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53047.094657425987</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3268.7433144947736</v>
      </c>
      <c r="R53" s="5">
        <v>10876.452547775818</v>
      </c>
      <c r="S53" s="5">
        <v>14840.308997178621</v>
      </c>
      <c r="T53" s="5">
        <v>14840.308997178621</v>
      </c>
      <c r="U53" s="5">
        <v>14880.967377992816</v>
      </c>
      <c r="V53" s="5">
        <v>14840.308997178621</v>
      </c>
      <c r="W53" s="5">
        <v>15866.396511167421</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107044.49377934447</v>
      </c>
      <c r="O54" s="5">
        <v>96680.009779343804</v>
      </c>
      <c r="P54" s="5">
        <v>96680.009779343804</v>
      </c>
      <c r="Q54" s="5">
        <v>106274.60140409796</v>
      </c>
      <c r="R54" s="5">
        <v>94309.297640698031</v>
      </c>
      <c r="S54" s="5">
        <v>137327.51855077574</v>
      </c>
      <c r="T54" s="5">
        <v>130042.13855077645</v>
      </c>
      <c r="U54" s="5">
        <v>115388.01234406602</v>
      </c>
      <c r="V54" s="5">
        <v>134081.35207806341</v>
      </c>
      <c r="W54" s="5">
        <v>134081.35207806341</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17848.966156515005</v>
      </c>
      <c r="M55" s="5">
        <v>24932.478962329184</v>
      </c>
      <c r="N55" s="5">
        <v>35326.050982754437</v>
      </c>
      <c r="O55" s="5">
        <v>35326.050982754437</v>
      </c>
      <c r="P55" s="5">
        <v>35326.050982754437</v>
      </c>
      <c r="Q55" s="5">
        <v>35422.834684077061</v>
      </c>
      <c r="R55" s="5">
        <v>35326.050982754437</v>
      </c>
      <c r="S55" s="5">
        <v>35326.050982754437</v>
      </c>
      <c r="T55" s="5">
        <v>35326.050982754437</v>
      </c>
      <c r="U55" s="5">
        <v>35422.834684077061</v>
      </c>
      <c r="V55" s="5">
        <v>35326.050982754437</v>
      </c>
      <c r="W55" s="5">
        <v>35326.050982754437</v>
      </c>
    </row>
    <row r="56" spans="1:23">
      <c r="A56" s="102" t="s">
        <v>137</v>
      </c>
      <c r="B56" s="102"/>
      <c r="C56" s="17">
        <v>181890.89308322058</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168474.60458220282</v>
      </c>
      <c r="M56" s="17">
        <v>175970.79037000521</v>
      </c>
      <c r="N56" s="17">
        <v>197674.99178839271</v>
      </c>
      <c r="O56" s="17">
        <v>187310.50778839205</v>
      </c>
      <c r="P56" s="17">
        <v>187107.25778839205</v>
      </c>
      <c r="Q56" s="17">
        <v>159291.31614684442</v>
      </c>
      <c r="R56" s="17">
        <v>154797.79819752264</v>
      </c>
      <c r="S56" s="17">
        <v>196135.44555710972</v>
      </c>
      <c r="T56" s="17">
        <v>188850.06555711044</v>
      </c>
      <c r="U56" s="17">
        <v>174357.05695863656</v>
      </c>
      <c r="V56" s="17">
        <v>192889.27908439742</v>
      </c>
      <c r="W56" s="17">
        <v>193915.3665983862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28848.090008515417</v>
      </c>
      <c r="J65" s="5">
        <v>28769.270090459366</v>
      </c>
      <c r="K65" s="5">
        <v>28769.270090459366</v>
      </c>
      <c r="L65" s="5">
        <v>28769.270090459366</v>
      </c>
      <c r="M65" s="5">
        <v>28848.090008515417</v>
      </c>
      <c r="N65" s="5">
        <v>36076.369947112624</v>
      </c>
      <c r="O65" s="5">
        <v>36076.369947112624</v>
      </c>
      <c r="P65" s="5">
        <v>36076.369947112624</v>
      </c>
      <c r="Q65" s="5">
        <v>36175.20931683074</v>
      </c>
      <c r="R65" s="5">
        <v>60749.421374790305</v>
      </c>
      <c r="S65" s="5">
        <v>70935.22533774226</v>
      </c>
      <c r="T65" s="5">
        <v>70935.22533774226</v>
      </c>
      <c r="U65" s="5">
        <v>71129.568420859388</v>
      </c>
      <c r="V65" s="5">
        <v>70935.22533774226</v>
      </c>
      <c r="W65" s="5">
        <v>70935.22533774226</v>
      </c>
    </row>
    <row r="66" spans="1:23">
      <c r="A66" s="6" t="s">
        <v>147</v>
      </c>
      <c r="B66" s="6" t="s">
        <v>120</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163322.20252483798</v>
      </c>
      <c r="F67" s="17">
        <v>162875.96699881382</v>
      </c>
      <c r="G67" s="17">
        <v>162875.96699881382</v>
      </c>
      <c r="H67" s="17">
        <v>162875.96699881382</v>
      </c>
      <c r="I67" s="17">
        <v>165845.79868677788</v>
      </c>
      <c r="J67" s="17">
        <v>165392.66808927298</v>
      </c>
      <c r="K67" s="17">
        <v>165392.66808927298</v>
      </c>
      <c r="L67" s="17">
        <v>165392.66808927298</v>
      </c>
      <c r="M67" s="17">
        <v>165845.79868677788</v>
      </c>
      <c r="N67" s="17">
        <v>175208.3379459265</v>
      </c>
      <c r="O67" s="17">
        <v>175208.3379459265</v>
      </c>
      <c r="P67" s="17">
        <v>175208.3379459265</v>
      </c>
      <c r="Q67" s="17">
        <v>175688.36078961397</v>
      </c>
      <c r="R67" s="17">
        <v>220002.58937358379</v>
      </c>
      <c r="S67" s="17">
        <v>230188.39333653572</v>
      </c>
      <c r="T67" s="17">
        <v>230188.39333653572</v>
      </c>
      <c r="U67" s="17">
        <v>230819.04646896452</v>
      </c>
      <c r="V67" s="17">
        <v>228372.79333653592</v>
      </c>
      <c r="W67" s="17">
        <v>228372.79333653592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1963956.3478076237</v>
      </c>
      <c r="D4" s="5">
        <v>1932726.5639785831</v>
      </c>
      <c r="E4" s="5">
        <v>2080952.7019824006</v>
      </c>
      <c r="F4" s="5">
        <v>2009074.7631562627</v>
      </c>
      <c r="G4" s="5">
        <v>1968084.2892517089</v>
      </c>
      <c r="H4" s="5">
        <v>1905535.4949412569</v>
      </c>
      <c r="I4" s="5">
        <v>2119633.1906496626</v>
      </c>
      <c r="J4" s="5">
        <v>1923666.0096105591</v>
      </c>
      <c r="K4" s="5">
        <v>1877338.4918190094</v>
      </c>
      <c r="L4" s="5">
        <v>2108279.9315979723</v>
      </c>
      <c r="M4" s="5">
        <v>2087940.4498087855</v>
      </c>
      <c r="N4" s="5">
        <v>1610786.7646157672</v>
      </c>
      <c r="O4" s="5">
        <v>1640355.8478057217</v>
      </c>
      <c r="P4" s="5">
        <v>1668561.0391985883</v>
      </c>
      <c r="Q4" s="5">
        <v>1047213.4974862009</v>
      </c>
      <c r="R4" s="5">
        <v>972680.33282501262</v>
      </c>
      <c r="S4" s="5">
        <v>833471.24288183125</v>
      </c>
      <c r="T4" s="5">
        <v>833677.29322783428</v>
      </c>
      <c r="U4" s="5">
        <v>829515.52112834796</v>
      </c>
      <c r="V4" s="5">
        <v>828077.85516724805</v>
      </c>
      <c r="W4" s="5">
        <v>828773.60368454049</v>
      </c>
      <c r="X4" s="19"/>
    </row>
    <row r="5" spans="1:24">
      <c r="A5" s="6" t="s">
        <v>76</v>
      </c>
      <c r="B5" s="6" t="s">
        <v>113</v>
      </c>
      <c r="C5" s="5">
        <v>260896.32725281763</v>
      </c>
      <c r="D5" s="5">
        <v>271690.58785503451</v>
      </c>
      <c r="E5" s="5">
        <v>270668.81406994554</v>
      </c>
      <c r="F5" s="5">
        <v>264085.2623957941</v>
      </c>
      <c r="G5" s="5">
        <v>257737.34758476663</v>
      </c>
      <c r="H5" s="5">
        <v>243905.51639707197</v>
      </c>
      <c r="I5" s="5">
        <v>257644.65286521835</v>
      </c>
      <c r="J5" s="5">
        <v>236220.8773358404</v>
      </c>
      <c r="K5" s="5">
        <v>229268.36373438279</v>
      </c>
      <c r="L5" s="5">
        <v>213075.33059821141</v>
      </c>
      <c r="M5" s="5">
        <v>180453.96712174389</v>
      </c>
      <c r="N5" s="5">
        <v>174159.72940060977</v>
      </c>
      <c r="O5" s="5">
        <v>169464.26898538522</v>
      </c>
      <c r="P5" s="5">
        <v>160516.91691427471</v>
      </c>
      <c r="Q5" s="5">
        <v>160094.77083080227</v>
      </c>
      <c r="R5" s="5">
        <v>160906.30493388695</v>
      </c>
      <c r="S5" s="5">
        <v>172724.38393995952</v>
      </c>
      <c r="T5" s="5">
        <v>164607.65977620962</v>
      </c>
      <c r="U5" s="5">
        <v>174293.18365659451</v>
      </c>
      <c r="V5" s="5">
        <v>178923.64499905903</v>
      </c>
      <c r="W5" s="5">
        <v>163669.65190837704</v>
      </c>
      <c r="X5" s="19"/>
    </row>
    <row r="6" spans="1:24">
      <c r="A6" s="6" t="s">
        <v>76</v>
      </c>
      <c r="B6" s="6" t="s">
        <v>114</v>
      </c>
      <c r="C6" s="5">
        <v>237815.08179621352</v>
      </c>
      <c r="D6" s="5">
        <v>246248.70597106463</v>
      </c>
      <c r="E6" s="5">
        <v>236615.37786094018</v>
      </c>
      <c r="F6" s="5">
        <v>237563.56454893498</v>
      </c>
      <c r="G6" s="5">
        <v>233048.35155336995</v>
      </c>
      <c r="H6" s="5">
        <v>235762.43925093836</v>
      </c>
      <c r="I6" s="5">
        <v>250566.6123978174</v>
      </c>
      <c r="J6" s="5">
        <v>258854.50415065498</v>
      </c>
      <c r="K6" s="5">
        <v>255973.88895613907</v>
      </c>
      <c r="L6" s="5">
        <v>263346.02296501142</v>
      </c>
      <c r="M6" s="5">
        <v>252477.36695935857</v>
      </c>
      <c r="N6" s="5">
        <v>1045282.9271067621</v>
      </c>
      <c r="O6" s="5">
        <v>1005662.5969246087</v>
      </c>
      <c r="P6" s="5">
        <v>895077.57522168814</v>
      </c>
      <c r="Q6" s="5">
        <v>776122.84673906397</v>
      </c>
      <c r="R6" s="5">
        <v>845547.69071227999</v>
      </c>
      <c r="S6" s="5">
        <v>1102273.2864812373</v>
      </c>
      <c r="T6" s="5">
        <v>1090638.909294693</v>
      </c>
      <c r="U6" s="5">
        <v>825015.92514415015</v>
      </c>
      <c r="V6" s="5">
        <v>817861.81004128244</v>
      </c>
      <c r="W6" s="5">
        <v>821046.64726576407</v>
      </c>
      <c r="X6" s="19"/>
    </row>
    <row r="7" spans="1:24">
      <c r="A7" s="6" t="s">
        <v>76</v>
      </c>
      <c r="B7" s="6" t="s">
        <v>115</v>
      </c>
      <c r="C7" s="5">
        <v>10454.794603592625</v>
      </c>
      <c r="D7" s="5">
        <v>8599.6137415140929</v>
      </c>
      <c r="E7" s="5">
        <v>14180.994612157654</v>
      </c>
      <c r="F7" s="5">
        <v>17151.916847701279</v>
      </c>
      <c r="G7" s="5">
        <v>18872.379238565845</v>
      </c>
      <c r="H7" s="5">
        <v>14073.571219687374</v>
      </c>
      <c r="I7" s="5">
        <v>15978.538119779336</v>
      </c>
      <c r="J7" s="5">
        <v>21048.442643973543</v>
      </c>
      <c r="K7" s="5">
        <v>29916.701016455827</v>
      </c>
      <c r="L7" s="5">
        <v>27208.69697029495</v>
      </c>
      <c r="M7" s="5">
        <v>29346.734081410741</v>
      </c>
      <c r="N7" s="5">
        <v>935110.4943757758</v>
      </c>
      <c r="O7" s="5">
        <v>952280.46328628948</v>
      </c>
      <c r="P7" s="5">
        <v>878539.71541156329</v>
      </c>
      <c r="Q7" s="5">
        <v>1436644.4690792449</v>
      </c>
      <c r="R7" s="5">
        <v>1597638.3123715615</v>
      </c>
      <c r="S7" s="5">
        <v>3191618.4224589602</v>
      </c>
      <c r="T7" s="5">
        <v>2607983.4021421075</v>
      </c>
      <c r="U7" s="5">
        <v>3155735.8513363614</v>
      </c>
      <c r="V7" s="5">
        <v>3814361.3003287115</v>
      </c>
      <c r="W7" s="5">
        <v>3658577.1119588763</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2473122.5514602475</v>
      </c>
      <c r="D12" s="17">
        <v>2459265.4715461964</v>
      </c>
      <c r="E12" s="17">
        <v>2602417.8885254441</v>
      </c>
      <c r="F12" s="17">
        <v>2527875.5069486927</v>
      </c>
      <c r="G12" s="17">
        <v>2477742.3676284114</v>
      </c>
      <c r="H12" s="17">
        <v>2399277.0218089549</v>
      </c>
      <c r="I12" s="17">
        <v>2643822.994032478</v>
      </c>
      <c r="J12" s="17">
        <v>2439789.8337410283</v>
      </c>
      <c r="K12" s="17">
        <v>2392497.4455259871</v>
      </c>
      <c r="L12" s="17">
        <v>2611909.9821314905</v>
      </c>
      <c r="M12" s="17">
        <v>2550218.5179712987</v>
      </c>
      <c r="N12" s="17">
        <v>3765339.9154989151</v>
      </c>
      <c r="O12" s="17">
        <v>3767763.1770020053</v>
      </c>
      <c r="P12" s="17">
        <v>3602695.2467461145</v>
      </c>
      <c r="Q12" s="17">
        <v>3420075.5841353121</v>
      </c>
      <c r="R12" s="17">
        <v>3576772.6408427414</v>
      </c>
      <c r="S12" s="17">
        <v>5300087.3357619885</v>
      </c>
      <c r="T12" s="17">
        <v>4696907.2644408438</v>
      </c>
      <c r="U12" s="17">
        <v>4984560.4812654536</v>
      </c>
      <c r="V12" s="17">
        <v>5639224.6105363015</v>
      </c>
      <c r="W12" s="17">
        <v>5472067.0148175582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984176.96848428773</v>
      </c>
      <c r="D15" s="5">
        <v>989101.58116560406</v>
      </c>
      <c r="E15" s="5">
        <v>1052215.3096196707</v>
      </c>
      <c r="F15" s="5">
        <v>980339.8913863058</v>
      </c>
      <c r="G15" s="5">
        <v>971702.73846409842</v>
      </c>
      <c r="H15" s="5">
        <v>936462.57504283264</v>
      </c>
      <c r="I15" s="5">
        <v>1178963.7579623826</v>
      </c>
      <c r="J15" s="5">
        <v>1084356.4974540768</v>
      </c>
      <c r="K15" s="5">
        <v>1042606.8533315074</v>
      </c>
      <c r="L15" s="5">
        <v>1267409.4114769334</v>
      </c>
      <c r="M15" s="5">
        <v>1233221.9513016464</v>
      </c>
      <c r="N15" s="5">
        <v>746452.6132862654</v>
      </c>
      <c r="O15" s="5">
        <v>754861.61750147131</v>
      </c>
      <c r="P15" s="5">
        <v>767379.3406358537</v>
      </c>
      <c r="Q15" s="5">
        <v>285699.03533194982</v>
      </c>
      <c r="R15" s="5">
        <v>288931.37260539469</v>
      </c>
      <c r="S15" s="5">
        <v>289733.9597514887</v>
      </c>
      <c r="T15" s="5">
        <v>286523.6111669722</v>
      </c>
      <c r="U15" s="5">
        <v>284089.46330190479</v>
      </c>
      <c r="V15" s="5">
        <v>282510.67543633725</v>
      </c>
      <c r="W15" s="5">
        <v>282510.6754363387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2238.7848305651878</v>
      </c>
      <c r="D17" s="5">
        <v>2370.9646649140559</v>
      </c>
      <c r="E17" s="5">
        <v>7237.1704283699755</v>
      </c>
      <c r="F17" s="5">
        <v>4743.5190885992542</v>
      </c>
      <c r="G17" s="5">
        <v>5007.324195168575</v>
      </c>
      <c r="H17" s="5">
        <v>5264.4580056929926</v>
      </c>
      <c r="I17" s="5">
        <v>5386.0372603146179</v>
      </c>
      <c r="J17" s="5">
        <v>5568.7461473463536</v>
      </c>
      <c r="K17" s="5">
        <v>5717.7034048460464</v>
      </c>
      <c r="L17" s="5">
        <v>5937.7686231661801</v>
      </c>
      <c r="M17" s="5">
        <v>6151.3876804384754</v>
      </c>
      <c r="N17" s="5">
        <v>300211.90623165527</v>
      </c>
      <c r="O17" s="5">
        <v>298258.25707378238</v>
      </c>
      <c r="P17" s="5">
        <v>295867.59313290776</v>
      </c>
      <c r="Q17" s="5">
        <v>273533.15620442928</v>
      </c>
      <c r="R17" s="5">
        <v>276759.60460493976</v>
      </c>
      <c r="S17" s="5">
        <v>291625.9903857123</v>
      </c>
      <c r="T17" s="5">
        <v>289043.47935118055</v>
      </c>
      <c r="U17" s="5">
        <v>293687.42082269921</v>
      </c>
      <c r="V17" s="5">
        <v>293157.79496458941</v>
      </c>
      <c r="W17" s="5">
        <v>293044.87067788298</v>
      </c>
    </row>
    <row r="18" spans="1:23">
      <c r="A18" s="6" t="s">
        <v>127</v>
      </c>
      <c r="B18" s="6" t="s">
        <v>115</v>
      </c>
      <c r="C18" s="5">
        <v>1417.1326518838687</v>
      </c>
      <c r="D18" s="5">
        <v>289.71960951909301</v>
      </c>
      <c r="E18" s="5">
        <v>2179.7763502317907</v>
      </c>
      <c r="F18" s="5">
        <v>3148.2960373279052</v>
      </c>
      <c r="G18" s="5">
        <v>3184.3975344766131</v>
      </c>
      <c r="H18" s="5">
        <v>2827.4216458850842</v>
      </c>
      <c r="I18" s="5">
        <v>2777.9494344739624</v>
      </c>
      <c r="J18" s="5">
        <v>3992.8071121346661</v>
      </c>
      <c r="K18" s="5">
        <v>12537.963426067803</v>
      </c>
      <c r="L18" s="5">
        <v>7619.7409823701018</v>
      </c>
      <c r="M18" s="5">
        <v>11135.97479627014</v>
      </c>
      <c r="N18" s="5">
        <v>803477.86340929894</v>
      </c>
      <c r="O18" s="5">
        <v>841030.17245540721</v>
      </c>
      <c r="P18" s="5">
        <v>765011.71805063321</v>
      </c>
      <c r="Q18" s="5">
        <v>1281517.7636108848</v>
      </c>
      <c r="R18" s="5">
        <v>1399064.1620092378</v>
      </c>
      <c r="S18" s="5">
        <v>2244068.8407648578</v>
      </c>
      <c r="T18" s="5">
        <v>1861003.5974542345</v>
      </c>
      <c r="U18" s="5">
        <v>2227450.9771906678</v>
      </c>
      <c r="V18" s="5">
        <v>2487621.3875554325</v>
      </c>
      <c r="W18" s="5">
        <v>2621569.1886913972</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987832.88596673682</v>
      </c>
      <c r="D23" s="17">
        <v>991762.26544003724</v>
      </c>
      <c r="E23" s="17">
        <v>1061632.2563982725</v>
      </c>
      <c r="F23" s="17">
        <v>988231.70651223289</v>
      </c>
      <c r="G23" s="17">
        <v>979894.46019374358</v>
      </c>
      <c r="H23" s="17">
        <v>944554.45469441079</v>
      </c>
      <c r="I23" s="17">
        <v>1187127.7446571712</v>
      </c>
      <c r="J23" s="17">
        <v>1093918.050713558</v>
      </c>
      <c r="K23" s="17">
        <v>1060862.5201624213</v>
      </c>
      <c r="L23" s="17">
        <v>1280966.9210824696</v>
      </c>
      <c r="M23" s="17">
        <v>1250509.3137783553</v>
      </c>
      <c r="N23" s="17">
        <v>1850142.3829272196</v>
      </c>
      <c r="O23" s="17">
        <v>1894150.0470306608</v>
      </c>
      <c r="P23" s="17">
        <v>1828258.6518193944</v>
      </c>
      <c r="Q23" s="17">
        <v>1840749.9551472638</v>
      </c>
      <c r="R23" s="17">
        <v>1964755.1392195723</v>
      </c>
      <c r="S23" s="17">
        <v>2825428.7909020586</v>
      </c>
      <c r="T23" s="17">
        <v>2436570.6879723873</v>
      </c>
      <c r="U23" s="17">
        <v>2805227.8613152718</v>
      </c>
      <c r="V23" s="17">
        <v>3063289.8579563592</v>
      </c>
      <c r="W23" s="17">
        <v>3197124.7348056189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979779.37932333618</v>
      </c>
      <c r="D26" s="5">
        <v>943624.98281297891</v>
      </c>
      <c r="E26" s="5">
        <v>1028737.3923627301</v>
      </c>
      <c r="F26" s="5">
        <v>1028734.8717699574</v>
      </c>
      <c r="G26" s="5">
        <v>996381.55078761082</v>
      </c>
      <c r="H26" s="5">
        <v>969072.91989842418</v>
      </c>
      <c r="I26" s="5">
        <v>940669.43268728035</v>
      </c>
      <c r="J26" s="5">
        <v>839309.51215648185</v>
      </c>
      <c r="K26" s="5">
        <v>834731.63848750247</v>
      </c>
      <c r="L26" s="5">
        <v>840870.52012103889</v>
      </c>
      <c r="M26" s="5">
        <v>854718.49850713892</v>
      </c>
      <c r="N26" s="5">
        <v>864334.15132950223</v>
      </c>
      <c r="O26" s="5">
        <v>885494.23030425049</v>
      </c>
      <c r="P26" s="5">
        <v>901181.69856273464</v>
      </c>
      <c r="Q26" s="5">
        <v>761514.46215425106</v>
      </c>
      <c r="R26" s="5">
        <v>683748.96021961782</v>
      </c>
      <c r="S26" s="5">
        <v>543737.28313034261</v>
      </c>
      <c r="T26" s="5">
        <v>547153.68206086208</v>
      </c>
      <c r="U26" s="5">
        <v>545426.05782644323</v>
      </c>
      <c r="V26" s="5">
        <v>545567.17973091081</v>
      </c>
      <c r="W26" s="5">
        <v>546262.92824820173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79796.972266611192</v>
      </c>
      <c r="D28" s="5">
        <v>80105.809368862407</v>
      </c>
      <c r="E28" s="5">
        <v>90807.804028825689</v>
      </c>
      <c r="F28" s="5">
        <v>86426.816693598841</v>
      </c>
      <c r="G28" s="5">
        <v>86858.845826125209</v>
      </c>
      <c r="H28" s="5">
        <v>87279.949490724233</v>
      </c>
      <c r="I28" s="5">
        <v>87694.560331494911</v>
      </c>
      <c r="J28" s="5">
        <v>83857.330630413358</v>
      </c>
      <c r="K28" s="5">
        <v>83993.408763384301</v>
      </c>
      <c r="L28" s="5">
        <v>84194.446729197778</v>
      </c>
      <c r="M28" s="5">
        <v>84605.404288685531</v>
      </c>
      <c r="N28" s="5">
        <v>156154.33680581659</v>
      </c>
      <c r="O28" s="5">
        <v>149098.04675978931</v>
      </c>
      <c r="P28" s="5">
        <v>142096.6904543305</v>
      </c>
      <c r="Q28" s="5">
        <v>244284.19432350795</v>
      </c>
      <c r="R28" s="5">
        <v>330315.68655926909</v>
      </c>
      <c r="S28" s="5">
        <v>564714.74629858765</v>
      </c>
      <c r="T28" s="5">
        <v>601721.95188434387</v>
      </c>
      <c r="U28" s="5">
        <v>531328.50432145095</v>
      </c>
      <c r="V28" s="5">
        <v>524704.01507669291</v>
      </c>
      <c r="W28" s="5">
        <v>528001.77658788103</v>
      </c>
    </row>
    <row r="29" spans="1:23">
      <c r="A29" s="6" t="s">
        <v>144</v>
      </c>
      <c r="B29" s="6" t="s">
        <v>115</v>
      </c>
      <c r="C29" s="5">
        <v>284.86844607585152</v>
      </c>
      <c r="D29" s="5">
        <v>66.997450547694669</v>
      </c>
      <c r="E29" s="5">
        <v>419.43175709773863</v>
      </c>
      <c r="F29" s="5">
        <v>1888.9415683030968</v>
      </c>
      <c r="G29" s="5">
        <v>1265.8406314374474</v>
      </c>
      <c r="H29" s="5">
        <v>143.98433262149425</v>
      </c>
      <c r="I29" s="5">
        <v>28.410899732501534</v>
      </c>
      <c r="J29" s="5">
        <v>2174.0304425131612</v>
      </c>
      <c r="K29" s="5">
        <v>1209.6460548966825</v>
      </c>
      <c r="L29" s="5">
        <v>3036.4511143428117</v>
      </c>
      <c r="M29" s="5">
        <v>527.83201288794419</v>
      </c>
      <c r="N29" s="5">
        <v>27252.787158976618</v>
      </c>
      <c r="O29" s="5">
        <v>16881.464336938687</v>
      </c>
      <c r="P29" s="5">
        <v>16577.155450243219</v>
      </c>
      <c r="Q29" s="5">
        <v>43096.041931282467</v>
      </c>
      <c r="R29" s="5">
        <v>83243.14529399696</v>
      </c>
      <c r="S29" s="5">
        <v>353028.45266707358</v>
      </c>
      <c r="T29" s="5">
        <v>454123.87253820145</v>
      </c>
      <c r="U29" s="5">
        <v>477933.32458713115</v>
      </c>
      <c r="V29" s="5">
        <v>481140.65024128964</v>
      </c>
      <c r="W29" s="5">
        <v>529309.68219656276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1059861.2200360233</v>
      </c>
      <c r="D34" s="17">
        <v>1023797.789632389</v>
      </c>
      <c r="E34" s="17">
        <v>1119964.6281486535</v>
      </c>
      <c r="F34" s="17">
        <v>1117050.6300318593</v>
      </c>
      <c r="G34" s="17">
        <v>1084506.2372451734</v>
      </c>
      <c r="H34" s="17">
        <v>1056496.85372177</v>
      </c>
      <c r="I34" s="17">
        <v>1028392.4039185077</v>
      </c>
      <c r="J34" s="17">
        <v>925340.8732294084</v>
      </c>
      <c r="K34" s="17">
        <v>919934.69330578344</v>
      </c>
      <c r="L34" s="17">
        <v>928101.41796457942</v>
      </c>
      <c r="M34" s="17">
        <v>939851.73480871238</v>
      </c>
      <c r="N34" s="17">
        <v>1047741.2752942955</v>
      </c>
      <c r="O34" s="17">
        <v>1051473.7414009785</v>
      </c>
      <c r="P34" s="17">
        <v>1059855.5444673083</v>
      </c>
      <c r="Q34" s="17">
        <v>1048894.6984090414</v>
      </c>
      <c r="R34" s="17">
        <v>1097307.7920728838</v>
      </c>
      <c r="S34" s="17">
        <v>1461480.4820960038</v>
      </c>
      <c r="T34" s="17">
        <v>1602999.5064834075</v>
      </c>
      <c r="U34" s="17">
        <v>1554687.8867350253</v>
      </c>
      <c r="V34" s="17">
        <v>1551411.8450488932</v>
      </c>
      <c r="W34" s="17">
        <v>1603574.3870326453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260896.32725281763</v>
      </c>
      <c r="D38" s="5">
        <v>271690.58785503451</v>
      </c>
      <c r="E38" s="5">
        <v>270668.81406994554</v>
      </c>
      <c r="F38" s="5">
        <v>264085.2623957941</v>
      </c>
      <c r="G38" s="5">
        <v>257737.34758476663</v>
      </c>
      <c r="H38" s="5">
        <v>243905.51639707197</v>
      </c>
      <c r="I38" s="5">
        <v>257644.65286521835</v>
      </c>
      <c r="J38" s="5">
        <v>236220.8773358404</v>
      </c>
      <c r="K38" s="5">
        <v>229268.36373438279</v>
      </c>
      <c r="L38" s="5">
        <v>213075.33059821141</v>
      </c>
      <c r="M38" s="5">
        <v>180453.96712174389</v>
      </c>
      <c r="N38" s="5">
        <v>174159.72940060977</v>
      </c>
      <c r="O38" s="5">
        <v>169464.26898538522</v>
      </c>
      <c r="P38" s="5">
        <v>160516.91691427471</v>
      </c>
      <c r="Q38" s="5">
        <v>160094.77083080227</v>
      </c>
      <c r="R38" s="5">
        <v>160906.30493388695</v>
      </c>
      <c r="S38" s="5">
        <v>172724.38393995952</v>
      </c>
      <c r="T38" s="5">
        <v>164607.65977620962</v>
      </c>
      <c r="U38" s="5">
        <v>174293.18365659451</v>
      </c>
      <c r="V38" s="5">
        <v>178923.64499905903</v>
      </c>
      <c r="W38" s="5">
        <v>163669.65190837704</v>
      </c>
    </row>
    <row r="39" spans="1:23">
      <c r="A39" s="6" t="s">
        <v>145</v>
      </c>
      <c r="B39" s="6" t="s">
        <v>114</v>
      </c>
      <c r="C39" s="5">
        <v>3033.038038833924</v>
      </c>
      <c r="D39" s="5">
        <v>1493.8373130644054</v>
      </c>
      <c r="E39" s="5">
        <v>1413.0529880881636</v>
      </c>
      <c r="F39" s="5">
        <v>1794.0994102720126</v>
      </c>
      <c r="G39" s="5">
        <v>2110.0684546307011</v>
      </c>
      <c r="H39" s="5">
        <v>1191.8090913801445</v>
      </c>
      <c r="I39" s="5">
        <v>1261.4067101042303</v>
      </c>
      <c r="J39" s="5">
        <v>1085.6013645320527</v>
      </c>
      <c r="K39" s="5">
        <v>1888.1870163871315</v>
      </c>
      <c r="L39" s="5">
        <v>4265.2922001108418</v>
      </c>
      <c r="M39" s="5">
        <v>5997.7969735022543</v>
      </c>
      <c r="N39" s="5">
        <v>185008.85916277321</v>
      </c>
      <c r="O39" s="5">
        <v>168851.51895532498</v>
      </c>
      <c r="P39" s="5">
        <v>124845.68879847399</v>
      </c>
      <c r="Q39" s="5">
        <v>90560.448547513515</v>
      </c>
      <c r="R39" s="5">
        <v>60750.290563623836</v>
      </c>
      <c r="S39" s="5">
        <v>245932.5497969373</v>
      </c>
      <c r="T39" s="5">
        <v>199873.47805916847</v>
      </c>
      <c r="U39" s="5">
        <v>0</v>
      </c>
      <c r="V39" s="5">
        <v>0</v>
      </c>
      <c r="W39" s="5">
        <v>0</v>
      </c>
    </row>
    <row r="40" spans="1:23">
      <c r="A40" s="6" t="s">
        <v>145</v>
      </c>
      <c r="B40" s="6" t="s">
        <v>115</v>
      </c>
      <c r="C40" s="5">
        <v>3254.5902934493683</v>
      </c>
      <c r="D40" s="5">
        <v>1728.9306404604688</v>
      </c>
      <c r="E40" s="5">
        <v>1152.7458015153518</v>
      </c>
      <c r="F40" s="5">
        <v>885.93130129729445</v>
      </c>
      <c r="G40" s="5">
        <v>2739.9392673574839</v>
      </c>
      <c r="H40" s="5">
        <v>915.1869939936488</v>
      </c>
      <c r="I40" s="5">
        <v>1057.8279808890284</v>
      </c>
      <c r="J40" s="5">
        <v>1530.5539269926931</v>
      </c>
      <c r="K40" s="5">
        <v>2706.0793209894018</v>
      </c>
      <c r="L40" s="5">
        <v>3031.0775630131648</v>
      </c>
      <c r="M40" s="5">
        <v>5619.4726345811077</v>
      </c>
      <c r="N40" s="5">
        <v>23530.522893995912</v>
      </c>
      <c r="O40" s="5">
        <v>14918.777452834818</v>
      </c>
      <c r="P40" s="5">
        <v>25295.624028844657</v>
      </c>
      <c r="Q40" s="5">
        <v>28772.819708847859</v>
      </c>
      <c r="R40" s="5">
        <v>30253.546002444651</v>
      </c>
      <c r="S40" s="5">
        <v>282058.39869165473</v>
      </c>
      <c r="T40" s="5">
        <v>65588.623641038255</v>
      </c>
      <c r="U40" s="5">
        <v>220937.01240745766</v>
      </c>
      <c r="V40" s="5">
        <v>463852.15286885604</v>
      </c>
      <c r="W40" s="5">
        <v>261569.6918078564</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267183.95558510092</v>
      </c>
      <c r="D45" s="17">
        <v>274913.3558085594</v>
      </c>
      <c r="E45" s="17">
        <v>273234.61285954906</v>
      </c>
      <c r="F45" s="17">
        <v>266765.2931073634</v>
      </c>
      <c r="G45" s="17">
        <v>262587.35530675482</v>
      </c>
      <c r="H45" s="17">
        <v>246012.51248244577</v>
      </c>
      <c r="I45" s="17">
        <v>259963.88755621162</v>
      </c>
      <c r="J45" s="17">
        <v>238837.03262736514</v>
      </c>
      <c r="K45" s="17">
        <v>233862.63007175931</v>
      </c>
      <c r="L45" s="17">
        <v>220371.70036133542</v>
      </c>
      <c r="M45" s="17">
        <v>192071.23672982727</v>
      </c>
      <c r="N45" s="17">
        <v>382699.11145737889</v>
      </c>
      <c r="O45" s="17">
        <v>353234.56539354502</v>
      </c>
      <c r="P45" s="17">
        <v>310658.22974159336</v>
      </c>
      <c r="Q45" s="17">
        <v>279428.03908716363</v>
      </c>
      <c r="R45" s="17">
        <v>251910.14149995544</v>
      </c>
      <c r="S45" s="17">
        <v>700715.33242855151</v>
      </c>
      <c r="T45" s="17">
        <v>430069.76147641632</v>
      </c>
      <c r="U45" s="17">
        <v>395230.19606405217</v>
      </c>
      <c r="V45" s="17">
        <v>642775.79786791513</v>
      </c>
      <c r="W45" s="17">
        <v>425239.34371623344</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152746.28666020316</v>
      </c>
      <c r="D50" s="5">
        <v>162278.09462422377</v>
      </c>
      <c r="E50" s="5">
        <v>137157.3504156564</v>
      </c>
      <c r="F50" s="5">
        <v>144599.12935646492</v>
      </c>
      <c r="G50" s="5">
        <v>139072.11307744545</v>
      </c>
      <c r="H50" s="5">
        <v>142026.222663141</v>
      </c>
      <c r="I50" s="5">
        <v>156224.60809590365</v>
      </c>
      <c r="J50" s="5">
        <v>168342.82600836325</v>
      </c>
      <c r="K50" s="5">
        <v>164374.58977152157</v>
      </c>
      <c r="L50" s="5">
        <v>168948.51541253665</v>
      </c>
      <c r="M50" s="5">
        <v>155722.77801673231</v>
      </c>
      <c r="N50" s="5">
        <v>403907.82490651694</v>
      </c>
      <c r="O50" s="5">
        <v>389454.77413571201</v>
      </c>
      <c r="P50" s="5">
        <v>332267.60283597588</v>
      </c>
      <c r="Q50" s="5">
        <v>167745.04766361331</v>
      </c>
      <c r="R50" s="5">
        <v>177722.10898444749</v>
      </c>
      <c r="S50" s="5">
        <v>0</v>
      </c>
      <c r="T50" s="5">
        <v>0</v>
      </c>
      <c r="U50" s="5">
        <v>0</v>
      </c>
      <c r="V50" s="5">
        <v>0</v>
      </c>
      <c r="W50" s="5">
        <v>0</v>
      </c>
    </row>
    <row r="51" spans="1:23">
      <c r="A51" s="6" t="s">
        <v>146</v>
      </c>
      <c r="B51" s="6" t="s">
        <v>115</v>
      </c>
      <c r="C51" s="5">
        <v>5498.2032121835409</v>
      </c>
      <c r="D51" s="5">
        <v>6513.9660409868375</v>
      </c>
      <c r="E51" s="5">
        <v>10429.040703312772</v>
      </c>
      <c r="F51" s="5">
        <v>11228.747940772984</v>
      </c>
      <c r="G51" s="5">
        <v>11682.201805294299</v>
      </c>
      <c r="H51" s="5">
        <v>10186.978247187148</v>
      </c>
      <c r="I51" s="5">
        <v>12114.349804683843</v>
      </c>
      <c r="J51" s="5">
        <v>13351.051162333028</v>
      </c>
      <c r="K51" s="5">
        <v>13463.012214501934</v>
      </c>
      <c r="L51" s="5">
        <v>13521.427310568872</v>
      </c>
      <c r="M51" s="5">
        <v>12063.454637671553</v>
      </c>
      <c r="N51" s="5">
        <v>80849.320913504373</v>
      </c>
      <c r="O51" s="5">
        <v>79450.049041108621</v>
      </c>
      <c r="P51" s="5">
        <v>71655.217881842022</v>
      </c>
      <c r="Q51" s="5">
        <v>83257.843828230121</v>
      </c>
      <c r="R51" s="5">
        <v>85077.459065882082</v>
      </c>
      <c r="S51" s="5">
        <v>312462.7303353739</v>
      </c>
      <c r="T51" s="5">
        <v>227267.30850863259</v>
      </c>
      <c r="U51" s="5">
        <v>229414.53715110553</v>
      </c>
      <c r="V51" s="5">
        <v>381747.10966313398</v>
      </c>
      <c r="W51" s="5">
        <v>246128.54926305931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158244.48987238671</v>
      </c>
      <c r="D56" s="17">
        <v>168792.06066521059</v>
      </c>
      <c r="E56" s="17">
        <v>147586.39111896919</v>
      </c>
      <c r="F56" s="17">
        <v>155827.87729723792</v>
      </c>
      <c r="G56" s="17">
        <v>150754.31488273974</v>
      </c>
      <c r="H56" s="17">
        <v>152213.20091032816</v>
      </c>
      <c r="I56" s="17">
        <v>168338.9579005875</v>
      </c>
      <c r="J56" s="17">
        <v>181693.87717069627</v>
      </c>
      <c r="K56" s="17">
        <v>177837.60198602351</v>
      </c>
      <c r="L56" s="17">
        <v>182469.94272310552</v>
      </c>
      <c r="M56" s="17">
        <v>167786.23265440387</v>
      </c>
      <c r="N56" s="17">
        <v>484757.14582002128</v>
      </c>
      <c r="O56" s="17">
        <v>468904.82317682065</v>
      </c>
      <c r="P56" s="17">
        <v>403922.82071781787</v>
      </c>
      <c r="Q56" s="17">
        <v>251002.89149184345</v>
      </c>
      <c r="R56" s="17">
        <v>262799.56805032957</v>
      </c>
      <c r="S56" s="17">
        <v>312462.7303353739</v>
      </c>
      <c r="T56" s="17">
        <v>227267.30850863259</v>
      </c>
      <c r="U56" s="17">
        <v>229414.53715110553</v>
      </c>
      <c r="V56" s="17">
        <v>381747.10966313398</v>
      </c>
      <c r="W56" s="17">
        <v>246128.54926305931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1963956.3477801427</v>
      </c>
      <c r="D4" s="5">
        <v>1923702.2404279169</v>
      </c>
      <c r="E4" s="5">
        <v>2069132.9212372166</v>
      </c>
      <c r="F4" s="5">
        <v>1990538.7469823849</v>
      </c>
      <c r="G4" s="5">
        <v>1925800.5567604774</v>
      </c>
      <c r="H4" s="5">
        <v>1839918.9389575582</v>
      </c>
      <c r="I4" s="5">
        <v>2050271.3522302285</v>
      </c>
      <c r="J4" s="5">
        <v>1777369.6855686938</v>
      </c>
      <c r="K4" s="5">
        <v>1753829.8295094452</v>
      </c>
      <c r="L4" s="5">
        <v>1981131.8676176425</v>
      </c>
      <c r="M4" s="5">
        <v>1899310.7277588388</v>
      </c>
      <c r="N4" s="5">
        <v>1637114.3140669828</v>
      </c>
      <c r="O4" s="5">
        <v>1680371.9234524865</v>
      </c>
      <c r="P4" s="5">
        <v>1675722.0485362581</v>
      </c>
      <c r="Q4" s="5">
        <v>1033690.3510037896</v>
      </c>
      <c r="R4" s="5">
        <v>927272.68699833052</v>
      </c>
      <c r="S4" s="5">
        <v>752621.00775623915</v>
      </c>
      <c r="T4" s="5">
        <v>760759.43204494531</v>
      </c>
      <c r="U4" s="5">
        <v>766546.02317280392</v>
      </c>
      <c r="V4" s="5">
        <v>751163.32960877079</v>
      </c>
      <c r="W4" s="5">
        <v>724957.36950337631</v>
      </c>
      <c r="X4" s="19"/>
    </row>
    <row r="5" spans="1:24">
      <c r="A5" s="6" t="s">
        <v>76</v>
      </c>
      <c r="B5" s="6" t="s">
        <v>113</v>
      </c>
      <c r="C5" s="5">
        <v>260896.41528198752</v>
      </c>
      <c r="D5" s="5">
        <v>274837.57338718377</v>
      </c>
      <c r="E5" s="5">
        <v>273949.92103048321</v>
      </c>
      <c r="F5" s="5">
        <v>279349.98711139418</v>
      </c>
      <c r="G5" s="5">
        <v>277879.29710632731</v>
      </c>
      <c r="H5" s="5">
        <v>269253.24103550659</v>
      </c>
      <c r="I5" s="5">
        <v>290856.63759650604</v>
      </c>
      <c r="J5" s="5">
        <v>289438.77012106299</v>
      </c>
      <c r="K5" s="5">
        <v>265280.05534884235</v>
      </c>
      <c r="L5" s="5">
        <v>240763.67614410099</v>
      </c>
      <c r="M5" s="5">
        <v>212192.4850334622</v>
      </c>
      <c r="N5" s="5">
        <v>182907.52410463375</v>
      </c>
      <c r="O5" s="5">
        <v>184537.65150635855</v>
      </c>
      <c r="P5" s="5">
        <v>182926.46517524202</v>
      </c>
      <c r="Q5" s="5">
        <v>181883.44750497743</v>
      </c>
      <c r="R5" s="5">
        <v>178492.49257950013</v>
      </c>
      <c r="S5" s="5">
        <v>175497.17675432068</v>
      </c>
      <c r="T5" s="5">
        <v>178783.05127052634</v>
      </c>
      <c r="U5" s="5">
        <v>180568.96085636361</v>
      </c>
      <c r="V5" s="5">
        <v>177242.35748685943</v>
      </c>
      <c r="W5" s="5">
        <v>175582.570685454</v>
      </c>
      <c r="X5" s="19"/>
    </row>
    <row r="6" spans="1:24">
      <c r="A6" s="6" t="s">
        <v>76</v>
      </c>
      <c r="B6" s="6" t="s">
        <v>114</v>
      </c>
      <c r="C6" s="5">
        <v>237815.08179210473</v>
      </c>
      <c r="D6" s="5">
        <v>246250.94677968905</v>
      </c>
      <c r="E6" s="5">
        <v>236669.6995992607</v>
      </c>
      <c r="F6" s="5">
        <v>134451.30560623712</v>
      </c>
      <c r="G6" s="5">
        <v>137745.47255166457</v>
      </c>
      <c r="H6" s="5">
        <v>140080.09422882763</v>
      </c>
      <c r="I6" s="5">
        <v>141219.52304519713</v>
      </c>
      <c r="J6" s="5">
        <v>139398.91793347729</v>
      </c>
      <c r="K6" s="5">
        <v>140921.24823867992</v>
      </c>
      <c r="L6" s="5">
        <v>142941.24254770295</v>
      </c>
      <c r="M6" s="5">
        <v>146741.90296310157</v>
      </c>
      <c r="N6" s="5">
        <v>301322.30436648743</v>
      </c>
      <c r="O6" s="5">
        <v>265272.61766980268</v>
      </c>
      <c r="P6" s="5">
        <v>176997.65179514675</v>
      </c>
      <c r="Q6" s="5">
        <v>405472.21729853394</v>
      </c>
      <c r="R6" s="5">
        <v>203649.99257738359</v>
      </c>
      <c r="S6" s="5">
        <v>488188.09991582349</v>
      </c>
      <c r="T6" s="5">
        <v>265593.96772793453</v>
      </c>
      <c r="U6" s="5">
        <v>249630.09228376445</v>
      </c>
      <c r="V6" s="5">
        <v>402172.96178728901</v>
      </c>
      <c r="W6" s="5">
        <v>216496.58589193982</v>
      </c>
      <c r="X6" s="19"/>
    </row>
    <row r="7" spans="1:24">
      <c r="A7" s="6" t="s">
        <v>76</v>
      </c>
      <c r="B7" s="6" t="s">
        <v>115</v>
      </c>
      <c r="C7" s="5">
        <v>10454.79459509423</v>
      </c>
      <c r="D7" s="5">
        <v>8417.0058409932626</v>
      </c>
      <c r="E7" s="5">
        <v>13873.070305312591</v>
      </c>
      <c r="F7" s="5">
        <v>6151.4929430128204</v>
      </c>
      <c r="G7" s="5">
        <v>3355.4354606467718</v>
      </c>
      <c r="H7" s="5">
        <v>995.03242392106006</v>
      </c>
      <c r="I7" s="5">
        <v>194.08879363616694</v>
      </c>
      <c r="J7" s="5">
        <v>2984.7486431211028</v>
      </c>
      <c r="K7" s="5">
        <v>2707.6333781386215</v>
      </c>
      <c r="L7" s="5">
        <v>1879.4654758326137</v>
      </c>
      <c r="M7" s="5">
        <v>7991.451964316464</v>
      </c>
      <c r="N7" s="5">
        <v>31675.420480421348</v>
      </c>
      <c r="O7" s="5">
        <v>18980.063142666571</v>
      </c>
      <c r="P7" s="5">
        <v>18835.736404083764</v>
      </c>
      <c r="Q7" s="5">
        <v>64793.273180453383</v>
      </c>
      <c r="R7" s="5">
        <v>30746.552912706153</v>
      </c>
      <c r="S7" s="5">
        <v>204151.59557622956</v>
      </c>
      <c r="T7" s="5">
        <v>84911.489625997478</v>
      </c>
      <c r="U7" s="5">
        <v>57705.526795887614</v>
      </c>
      <c r="V7" s="5">
        <v>169194.37293305321</v>
      </c>
      <c r="W7" s="5">
        <v>41817.042801789037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2473122.6394493291</v>
      </c>
      <c r="D12" s="17">
        <v>2453207.7664357834</v>
      </c>
      <c r="E12" s="17">
        <v>2593625.6121722725</v>
      </c>
      <c r="F12" s="17">
        <v>2410491.532643029</v>
      </c>
      <c r="G12" s="17">
        <v>2344780.7618791163</v>
      </c>
      <c r="H12" s="17">
        <v>2250247.3066458134</v>
      </c>
      <c r="I12" s="17">
        <v>2482541.6016655681</v>
      </c>
      <c r="J12" s="17">
        <v>2209192.122266355</v>
      </c>
      <c r="K12" s="17">
        <v>2162738.7664751061</v>
      </c>
      <c r="L12" s="17">
        <v>2366716.2517852793</v>
      </c>
      <c r="M12" s="17">
        <v>2266236.5677197189</v>
      </c>
      <c r="N12" s="17">
        <v>2153019.5630185255</v>
      </c>
      <c r="O12" s="17">
        <v>2149162.2557713143</v>
      </c>
      <c r="P12" s="17">
        <v>2054481.9019107304</v>
      </c>
      <c r="Q12" s="17">
        <v>1685839.2889877544</v>
      </c>
      <c r="R12" s="17">
        <v>1340161.7250679203</v>
      </c>
      <c r="S12" s="17">
        <v>1620457.8800026127</v>
      </c>
      <c r="T12" s="17">
        <v>1290047.9406694036</v>
      </c>
      <c r="U12" s="17">
        <v>1254450.6031088196</v>
      </c>
      <c r="V12" s="17">
        <v>1499773.0218159724</v>
      </c>
      <c r="W12" s="17">
        <v>1158853.568882559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984176.96827155573</v>
      </c>
      <c r="D15" s="5">
        <v>986060.32127942925</v>
      </c>
      <c r="E15" s="5">
        <v>1048522.3971137621</v>
      </c>
      <c r="F15" s="5">
        <v>977043.25797865272</v>
      </c>
      <c r="G15" s="5">
        <v>949542.23005716794</v>
      </c>
      <c r="H15" s="5">
        <v>902755.07519564661</v>
      </c>
      <c r="I15" s="5">
        <v>1135910.6975052026</v>
      </c>
      <c r="J15" s="5">
        <v>968042.27180212655</v>
      </c>
      <c r="K15" s="5">
        <v>955151.08704005834</v>
      </c>
      <c r="L15" s="5">
        <v>1156192.1647213579</v>
      </c>
      <c r="M15" s="5">
        <v>1079756.0408609086</v>
      </c>
      <c r="N15" s="5">
        <v>716554.64556742657</v>
      </c>
      <c r="O15" s="5">
        <v>732343.89706226997</v>
      </c>
      <c r="P15" s="5">
        <v>722755.58173064468</v>
      </c>
      <c r="Q15" s="5">
        <v>275719.21705421119</v>
      </c>
      <c r="R15" s="5">
        <v>283364.44298807031</v>
      </c>
      <c r="S15" s="5">
        <v>281592.73372515035</v>
      </c>
      <c r="T15" s="5">
        <v>280336.26853932533</v>
      </c>
      <c r="U15" s="5">
        <v>283778.13384451781</v>
      </c>
      <c r="V15" s="5">
        <v>278345.03558119456</v>
      </c>
      <c r="W15" s="5">
        <v>260983.28730769208</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2238.7848305651864</v>
      </c>
      <c r="D17" s="5">
        <v>2370.9646649140559</v>
      </c>
      <c r="E17" s="5">
        <v>7237.1704283699755</v>
      </c>
      <c r="F17" s="5">
        <v>4479.9902503439598</v>
      </c>
      <c r="G17" s="5">
        <v>4729.1395176594533</v>
      </c>
      <c r="H17" s="5">
        <v>4971.988116488078</v>
      </c>
      <c r="I17" s="5">
        <v>5086.812968075159</v>
      </c>
      <c r="J17" s="5">
        <v>5259.3713613829241</v>
      </c>
      <c r="K17" s="5">
        <v>5400.0532156881791</v>
      </c>
      <c r="L17" s="5">
        <v>5607.8925885461085</v>
      </c>
      <c r="M17" s="5">
        <v>5809.6439204143908</v>
      </c>
      <c r="N17" s="5">
        <v>46308.505779199433</v>
      </c>
      <c r="O17" s="5">
        <v>33488.062527967188</v>
      </c>
      <c r="P17" s="5">
        <v>17395.599247633381</v>
      </c>
      <c r="Q17" s="5">
        <v>95833.994076140749</v>
      </c>
      <c r="R17" s="5">
        <v>26630.260859755792</v>
      </c>
      <c r="S17" s="5">
        <v>145769.99288944525</v>
      </c>
      <c r="T17" s="5">
        <v>73317.189785229566</v>
      </c>
      <c r="U17" s="5">
        <v>70805.644746290694</v>
      </c>
      <c r="V17" s="5">
        <v>147707.87915515612</v>
      </c>
      <c r="W17" s="5">
        <v>59564.09150794486</v>
      </c>
    </row>
    <row r="18" spans="1:23">
      <c r="A18" s="6" t="s">
        <v>127</v>
      </c>
      <c r="B18" s="6" t="s">
        <v>115</v>
      </c>
      <c r="C18" s="5">
        <v>1417.1326499966567</v>
      </c>
      <c r="D18" s="5">
        <v>109.96566454619361</v>
      </c>
      <c r="E18" s="5">
        <v>1882.2224677184204</v>
      </c>
      <c r="F18" s="5">
        <v>2874.6308753851163</v>
      </c>
      <c r="G18" s="5">
        <v>10.606671961149699</v>
      </c>
      <c r="H18" s="5">
        <v>0</v>
      </c>
      <c r="I18" s="5">
        <v>0</v>
      </c>
      <c r="J18" s="5">
        <v>82.1774498444844</v>
      </c>
      <c r="K18" s="5">
        <v>1114.3889281283641</v>
      </c>
      <c r="L18" s="5">
        <v>363.66450077301181</v>
      </c>
      <c r="M18" s="5">
        <v>2729.4981916315696</v>
      </c>
      <c r="N18" s="5">
        <v>7878.2883186476847</v>
      </c>
      <c r="O18" s="5">
        <v>3248.94552400045</v>
      </c>
      <c r="P18" s="5">
        <v>3840.5442492073767</v>
      </c>
      <c r="Q18" s="5">
        <v>16032.064278390133</v>
      </c>
      <c r="R18" s="5">
        <v>11812.642822841432</v>
      </c>
      <c r="S18" s="5">
        <v>50694.413534010811</v>
      </c>
      <c r="T18" s="5">
        <v>24176.851288355421</v>
      </c>
      <c r="U18" s="5">
        <v>13869.070435705564</v>
      </c>
      <c r="V18" s="5">
        <v>45896.208218446802</v>
      </c>
      <c r="W18" s="5">
        <v>8651.2636886828404</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987832.88575211761</v>
      </c>
      <c r="D23" s="17">
        <v>988541.25160888955</v>
      </c>
      <c r="E23" s="17">
        <v>1057641.7900098504</v>
      </c>
      <c r="F23" s="17">
        <v>984397.87910438178</v>
      </c>
      <c r="G23" s="17">
        <v>954281.97624678852</v>
      </c>
      <c r="H23" s="17">
        <v>907727.06331213471</v>
      </c>
      <c r="I23" s="17">
        <v>1140997.5104732779</v>
      </c>
      <c r="J23" s="17">
        <v>973383.82061335386</v>
      </c>
      <c r="K23" s="17">
        <v>961665.52918387495</v>
      </c>
      <c r="L23" s="17">
        <v>1162163.7218106769</v>
      </c>
      <c r="M23" s="17">
        <v>1088295.1829729546</v>
      </c>
      <c r="N23" s="17">
        <v>770741.43966527365</v>
      </c>
      <c r="O23" s="17">
        <v>769080.90511423757</v>
      </c>
      <c r="P23" s="17">
        <v>743991.72522748541</v>
      </c>
      <c r="Q23" s="17">
        <v>387585.27540874208</v>
      </c>
      <c r="R23" s="17">
        <v>321807.34667066752</v>
      </c>
      <c r="S23" s="17">
        <v>478057.14014860644</v>
      </c>
      <c r="T23" s="17">
        <v>377830.30961291032</v>
      </c>
      <c r="U23" s="17">
        <v>368452.84902651404</v>
      </c>
      <c r="V23" s="17">
        <v>471949.12295479747</v>
      </c>
      <c r="W23" s="17">
        <v>329198.64250431978</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979779.37950858707</v>
      </c>
      <c r="D26" s="5">
        <v>937641.91914848762</v>
      </c>
      <c r="E26" s="5">
        <v>1020610.5241234539</v>
      </c>
      <c r="F26" s="5">
        <v>1013495.4890037323</v>
      </c>
      <c r="G26" s="5">
        <v>976258.32670330966</v>
      </c>
      <c r="H26" s="5">
        <v>937163.86376191129</v>
      </c>
      <c r="I26" s="5">
        <v>914360.65472502599</v>
      </c>
      <c r="J26" s="5">
        <v>809327.41376656748</v>
      </c>
      <c r="K26" s="5">
        <v>798678.7424693862</v>
      </c>
      <c r="L26" s="5">
        <v>824939.70289628441</v>
      </c>
      <c r="M26" s="5">
        <v>819554.68689793057</v>
      </c>
      <c r="N26" s="5">
        <v>920559.66849955602</v>
      </c>
      <c r="O26" s="5">
        <v>948028.02639021655</v>
      </c>
      <c r="P26" s="5">
        <v>952966.46680561278</v>
      </c>
      <c r="Q26" s="5">
        <v>757971.13394957827</v>
      </c>
      <c r="R26" s="5">
        <v>643908.24401026021</v>
      </c>
      <c r="S26" s="5">
        <v>471028.27403108892</v>
      </c>
      <c r="T26" s="5">
        <v>480423.16350561997</v>
      </c>
      <c r="U26" s="5">
        <v>482767.88932828594</v>
      </c>
      <c r="V26" s="5">
        <v>472818.29402757622</v>
      </c>
      <c r="W26" s="5">
        <v>463974.08219568431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79796.972266611177</v>
      </c>
      <c r="D28" s="5">
        <v>80105.809368862421</v>
      </c>
      <c r="E28" s="5">
        <v>90807.804028825674</v>
      </c>
      <c r="F28" s="5">
        <v>88127.579677649061</v>
      </c>
      <c r="G28" s="5">
        <v>88532.923105628783</v>
      </c>
      <c r="H28" s="5">
        <v>88928.01591325512</v>
      </c>
      <c r="I28" s="5">
        <v>89336.302428335985</v>
      </c>
      <c r="J28" s="5">
        <v>85194.54861253126</v>
      </c>
      <c r="K28" s="5">
        <v>85307.853932930215</v>
      </c>
      <c r="L28" s="5">
        <v>85475.24799273735</v>
      </c>
      <c r="M28" s="5">
        <v>85859.543244818982</v>
      </c>
      <c r="N28" s="5">
        <v>115563.72487234286</v>
      </c>
      <c r="O28" s="5">
        <v>107109.96851335224</v>
      </c>
      <c r="P28" s="5">
        <v>92137.54616029741</v>
      </c>
      <c r="Q28" s="5">
        <v>179442.40683739542</v>
      </c>
      <c r="R28" s="5">
        <v>124356.24371048578</v>
      </c>
      <c r="S28" s="5">
        <v>288460.3629296447</v>
      </c>
      <c r="T28" s="5">
        <v>175441.60861069142</v>
      </c>
      <c r="U28" s="5">
        <v>178824.44753747375</v>
      </c>
      <c r="V28" s="5">
        <v>254465.08263213298</v>
      </c>
      <c r="W28" s="5">
        <v>156932.49438399496</v>
      </c>
    </row>
    <row r="29" spans="1:23">
      <c r="A29" s="6" t="s">
        <v>144</v>
      </c>
      <c r="B29" s="6" t="s">
        <v>115</v>
      </c>
      <c r="C29" s="5">
        <v>284.86844396047854</v>
      </c>
      <c r="D29" s="5">
        <v>66.997449200890344</v>
      </c>
      <c r="E29" s="5">
        <v>376.63361654302827</v>
      </c>
      <c r="F29" s="5">
        <v>1703.4777420141027</v>
      </c>
      <c r="G29" s="5">
        <v>251.25720183659027</v>
      </c>
      <c r="H29" s="5">
        <v>59.609124322294804</v>
      </c>
      <c r="I29" s="5">
        <v>15.098577557934581</v>
      </c>
      <c r="J29" s="5">
        <v>2072.9626436699637</v>
      </c>
      <c r="K29" s="5">
        <v>932.32328530832547</v>
      </c>
      <c r="L29" s="5">
        <v>1297.6937398589528</v>
      </c>
      <c r="M29" s="5">
        <v>168.09873696548246</v>
      </c>
      <c r="N29" s="5">
        <v>3089.7279651469703</v>
      </c>
      <c r="O29" s="5">
        <v>1813.3864230892971</v>
      </c>
      <c r="P29" s="5">
        <v>2533.3920258733701</v>
      </c>
      <c r="Q29" s="5">
        <v>3254.2871980795394</v>
      </c>
      <c r="R29" s="5">
        <v>4708.4145182441716</v>
      </c>
      <c r="S29" s="5">
        <v>22545.695708175575</v>
      </c>
      <c r="T29" s="5">
        <v>20079.028678109124</v>
      </c>
      <c r="U29" s="5">
        <v>5791.1077630606296</v>
      </c>
      <c r="V29" s="5">
        <v>22702.684030441098</v>
      </c>
      <c r="W29" s="5">
        <v>4044.1307227451207</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1059861.2202191588</v>
      </c>
      <c r="D34" s="17">
        <v>1017814.7259665509</v>
      </c>
      <c r="E34" s="17">
        <v>1111794.9617688227</v>
      </c>
      <c r="F34" s="17">
        <v>1103326.5464233954</v>
      </c>
      <c r="G34" s="17">
        <v>1065042.5070107752</v>
      </c>
      <c r="H34" s="17">
        <v>1026151.4887994888</v>
      </c>
      <c r="I34" s="17">
        <v>1003712.0557309199</v>
      </c>
      <c r="J34" s="17">
        <v>896594.92502276867</v>
      </c>
      <c r="K34" s="17">
        <v>884918.91968762467</v>
      </c>
      <c r="L34" s="17">
        <v>911712.64462888066</v>
      </c>
      <c r="M34" s="17">
        <v>905582.32887971506</v>
      </c>
      <c r="N34" s="17">
        <v>1039213.1213370459</v>
      </c>
      <c r="O34" s="17">
        <v>1056951.3813266582</v>
      </c>
      <c r="P34" s="17">
        <v>1047637.4049917836</v>
      </c>
      <c r="Q34" s="17">
        <v>940667.82798505318</v>
      </c>
      <c r="R34" s="17">
        <v>772972.90223899018</v>
      </c>
      <c r="S34" s="17">
        <v>782034.33266890922</v>
      </c>
      <c r="T34" s="17">
        <v>675943.80079442053</v>
      </c>
      <c r="U34" s="17">
        <v>667383.44462882029</v>
      </c>
      <c r="V34" s="17">
        <v>749986.06069015036</v>
      </c>
      <c r="W34" s="17">
        <v>624950.70730242436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260896.41528198752</v>
      </c>
      <c r="D38" s="5">
        <v>274837.57338718377</v>
      </c>
      <c r="E38" s="5">
        <v>273949.92103048321</v>
      </c>
      <c r="F38" s="5">
        <v>279349.98711139418</v>
      </c>
      <c r="G38" s="5">
        <v>277879.29710632731</v>
      </c>
      <c r="H38" s="5">
        <v>269253.24103550659</v>
      </c>
      <c r="I38" s="5">
        <v>290856.63759650604</v>
      </c>
      <c r="J38" s="5">
        <v>289438.77012106299</v>
      </c>
      <c r="K38" s="5">
        <v>265280.05534884235</v>
      </c>
      <c r="L38" s="5">
        <v>240763.67614410099</v>
      </c>
      <c r="M38" s="5">
        <v>212192.4850334622</v>
      </c>
      <c r="N38" s="5">
        <v>182907.52410463375</v>
      </c>
      <c r="O38" s="5">
        <v>184537.65150635855</v>
      </c>
      <c r="P38" s="5">
        <v>182926.46517524202</v>
      </c>
      <c r="Q38" s="5">
        <v>181883.44750497743</v>
      </c>
      <c r="R38" s="5">
        <v>178492.49257950013</v>
      </c>
      <c r="S38" s="5">
        <v>175497.17675432068</v>
      </c>
      <c r="T38" s="5">
        <v>178783.05127052634</v>
      </c>
      <c r="U38" s="5">
        <v>180568.96085636361</v>
      </c>
      <c r="V38" s="5">
        <v>177242.35748685943</v>
      </c>
      <c r="W38" s="5">
        <v>175582.570685454</v>
      </c>
    </row>
    <row r="39" spans="1:23">
      <c r="A39" s="6" t="s">
        <v>145</v>
      </c>
      <c r="B39" s="6" t="s">
        <v>114</v>
      </c>
      <c r="C39" s="5">
        <v>3033.0380369142613</v>
      </c>
      <c r="D39" s="5">
        <v>1493.2419209770239</v>
      </c>
      <c r="E39" s="5">
        <v>1430.133776044441</v>
      </c>
      <c r="F39" s="5">
        <v>770.17531787308087</v>
      </c>
      <c r="G39" s="5">
        <v>1067.804307889101</v>
      </c>
      <c r="H39" s="5">
        <v>481.66666768003319</v>
      </c>
      <c r="I39" s="5">
        <v>21.457953543383901</v>
      </c>
      <c r="J39" s="5">
        <v>545.12331103315637</v>
      </c>
      <c r="K39" s="5">
        <v>491.03321260771622</v>
      </c>
      <c r="L39" s="5">
        <v>182.06882485120309</v>
      </c>
      <c r="M39" s="5">
        <v>1503.0328728056174</v>
      </c>
      <c r="N39" s="5">
        <v>6583.2535736603095</v>
      </c>
      <c r="O39" s="5">
        <v>5022.3348879905725</v>
      </c>
      <c r="P39" s="5">
        <v>5053.6635466188973</v>
      </c>
      <c r="Q39" s="5">
        <v>11794.103467372808</v>
      </c>
      <c r="R39" s="5">
        <v>5868.902368135452</v>
      </c>
      <c r="S39" s="5">
        <v>53957.74409673355</v>
      </c>
      <c r="T39" s="5">
        <v>16835.169332013596</v>
      </c>
      <c r="U39" s="5">
        <v>0</v>
      </c>
      <c r="V39" s="5">
        <v>0</v>
      </c>
      <c r="W39" s="5">
        <v>0</v>
      </c>
    </row>
    <row r="40" spans="1:23">
      <c r="A40" s="6" t="s">
        <v>145</v>
      </c>
      <c r="B40" s="6" t="s">
        <v>115</v>
      </c>
      <c r="C40" s="5">
        <v>3254.5902893640095</v>
      </c>
      <c r="D40" s="5">
        <v>1727.7093836748261</v>
      </c>
      <c r="E40" s="5">
        <v>1151.3428698191594</v>
      </c>
      <c r="F40" s="5">
        <v>872.44060319271819</v>
      </c>
      <c r="G40" s="5">
        <v>1981.1730643041381</v>
      </c>
      <c r="H40" s="5">
        <v>475.28268346912091</v>
      </c>
      <c r="I40" s="5">
        <v>0</v>
      </c>
      <c r="J40" s="5">
        <v>492.75281299569735</v>
      </c>
      <c r="K40" s="5">
        <v>257.32911940433087</v>
      </c>
      <c r="L40" s="5">
        <v>33.717791547882882</v>
      </c>
      <c r="M40" s="5">
        <v>3374.6236739687201</v>
      </c>
      <c r="N40" s="5">
        <v>5348.5821446451882</v>
      </c>
      <c r="O40" s="5">
        <v>2780.659907708648</v>
      </c>
      <c r="P40" s="5">
        <v>3010.8264624785011</v>
      </c>
      <c r="Q40" s="5">
        <v>14437.445032781672</v>
      </c>
      <c r="R40" s="5">
        <v>6109.4791834998914</v>
      </c>
      <c r="S40" s="5">
        <v>55618.201801702213</v>
      </c>
      <c r="T40" s="5">
        <v>18704.032994978181</v>
      </c>
      <c r="U40" s="5">
        <v>13421.648956355424</v>
      </c>
      <c r="V40" s="5">
        <v>33292.449245004304</v>
      </c>
      <c r="W40" s="5">
        <v>8830.1880394395466</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267184.04360826575</v>
      </c>
      <c r="D45" s="17">
        <v>278058.52469183563</v>
      </c>
      <c r="E45" s="17">
        <v>276531.39767634677</v>
      </c>
      <c r="F45" s="17">
        <v>280992.60303245997</v>
      </c>
      <c r="G45" s="17">
        <v>280928.27447852056</v>
      </c>
      <c r="H45" s="17">
        <v>270210.19038665574</v>
      </c>
      <c r="I45" s="17">
        <v>290878.09555004945</v>
      </c>
      <c r="J45" s="17">
        <v>290476.64624509186</v>
      </c>
      <c r="K45" s="17">
        <v>266028.41768085439</v>
      </c>
      <c r="L45" s="17">
        <v>240979.46276050009</v>
      </c>
      <c r="M45" s="17">
        <v>217070.14158023652</v>
      </c>
      <c r="N45" s="17">
        <v>194839.35982293924</v>
      </c>
      <c r="O45" s="17">
        <v>192340.64630205778</v>
      </c>
      <c r="P45" s="17">
        <v>190990.9551843394</v>
      </c>
      <c r="Q45" s="17">
        <v>208114.99600513189</v>
      </c>
      <c r="R45" s="17">
        <v>190470.8741311355</v>
      </c>
      <c r="S45" s="17">
        <v>285073.12265275646</v>
      </c>
      <c r="T45" s="17">
        <v>214322.25359751814</v>
      </c>
      <c r="U45" s="17">
        <v>193990.60981271905</v>
      </c>
      <c r="V45" s="17">
        <v>210534.80673186373</v>
      </c>
      <c r="W45" s="17">
        <v>184412.75872489356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152746.28665801411</v>
      </c>
      <c r="D50" s="5">
        <v>162280.93082493552</v>
      </c>
      <c r="E50" s="5">
        <v>137194.59136602061</v>
      </c>
      <c r="F50" s="5">
        <v>41073.560360371011</v>
      </c>
      <c r="G50" s="5">
        <v>43415.605620487215</v>
      </c>
      <c r="H50" s="5">
        <v>45698.423531404391</v>
      </c>
      <c r="I50" s="5">
        <v>46774.949695242627</v>
      </c>
      <c r="J50" s="5">
        <v>48399.87464852992</v>
      </c>
      <c r="K50" s="5">
        <v>49722.307877453801</v>
      </c>
      <c r="L50" s="5">
        <v>51676.033141568274</v>
      </c>
      <c r="M50" s="5">
        <v>53569.68292506256</v>
      </c>
      <c r="N50" s="5">
        <v>132866.82014128484</v>
      </c>
      <c r="O50" s="5">
        <v>119652.25174049269</v>
      </c>
      <c r="P50" s="5">
        <v>62410.842840597077</v>
      </c>
      <c r="Q50" s="5">
        <v>118401.71291762491</v>
      </c>
      <c r="R50" s="5">
        <v>46794.585639006582</v>
      </c>
      <c r="S50" s="5">
        <v>0</v>
      </c>
      <c r="T50" s="5">
        <v>0</v>
      </c>
      <c r="U50" s="5">
        <v>0</v>
      </c>
      <c r="V50" s="5">
        <v>0</v>
      </c>
      <c r="W50" s="5">
        <v>0</v>
      </c>
    </row>
    <row r="51" spans="1:23">
      <c r="A51" s="6" t="s">
        <v>146</v>
      </c>
      <c r="B51" s="6" t="s">
        <v>115</v>
      </c>
      <c r="C51" s="5">
        <v>5498.2032117730851</v>
      </c>
      <c r="D51" s="5">
        <v>6512.3333435713539</v>
      </c>
      <c r="E51" s="5">
        <v>10462.871351231988</v>
      </c>
      <c r="F51" s="5">
        <v>700.94372242088275</v>
      </c>
      <c r="G51" s="5">
        <v>1112.3985225448941</v>
      </c>
      <c r="H51" s="5">
        <v>460.14061612964429</v>
      </c>
      <c r="I51" s="5">
        <v>178.99021607823232</v>
      </c>
      <c r="J51" s="5">
        <v>336.8557366109581</v>
      </c>
      <c r="K51" s="5">
        <v>403.59204529760183</v>
      </c>
      <c r="L51" s="5">
        <v>184.389443652766</v>
      </c>
      <c r="M51" s="5">
        <v>1719.2313617506934</v>
      </c>
      <c r="N51" s="5">
        <v>15358.82205198151</v>
      </c>
      <c r="O51" s="5">
        <v>11137.071287868177</v>
      </c>
      <c r="P51" s="5">
        <v>9450.9736665245146</v>
      </c>
      <c r="Q51" s="5">
        <v>31069.476671202046</v>
      </c>
      <c r="R51" s="5">
        <v>8116.0163881206545</v>
      </c>
      <c r="S51" s="5">
        <v>74943.572435994385</v>
      </c>
      <c r="T51" s="5">
        <v>21595.403314848139</v>
      </c>
      <c r="U51" s="5">
        <v>24623.699640765997</v>
      </c>
      <c r="V51" s="5">
        <v>67209.575173102276</v>
      </c>
      <c r="W51" s="5">
        <v>20291.460350921534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158244.48986978718</v>
      </c>
      <c r="D56" s="17">
        <v>168793.26416850687</v>
      </c>
      <c r="E56" s="17">
        <v>147657.46271725261</v>
      </c>
      <c r="F56" s="17">
        <v>41774.504082791893</v>
      </c>
      <c r="G56" s="17">
        <v>44528.004143032107</v>
      </c>
      <c r="H56" s="17">
        <v>46158.564147534038</v>
      </c>
      <c r="I56" s="17">
        <v>46953.939911320856</v>
      </c>
      <c r="J56" s="17">
        <v>48736.73038514088</v>
      </c>
      <c r="K56" s="17">
        <v>50125.8999227514</v>
      </c>
      <c r="L56" s="17">
        <v>51860.422585221037</v>
      </c>
      <c r="M56" s="17">
        <v>55288.914286813255</v>
      </c>
      <c r="N56" s="17">
        <v>148225.64219326637</v>
      </c>
      <c r="O56" s="17">
        <v>130789.32302836087</v>
      </c>
      <c r="P56" s="17">
        <v>71861.816507121592</v>
      </c>
      <c r="Q56" s="17">
        <v>149471.18958882696</v>
      </c>
      <c r="R56" s="17">
        <v>54910.602027127235</v>
      </c>
      <c r="S56" s="17">
        <v>74943.572435994385</v>
      </c>
      <c r="T56" s="17">
        <v>21595.403314848139</v>
      </c>
      <c r="U56" s="17">
        <v>24623.699640765997</v>
      </c>
      <c r="V56" s="17">
        <v>67209.575173102276</v>
      </c>
      <c r="W56" s="17">
        <v>20291.460350921534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349.71209634662694</v>
      </c>
      <c r="T62" s="5">
        <v>356.1733497066204</v>
      </c>
      <c r="U62" s="5">
        <v>0</v>
      </c>
      <c r="V62" s="5">
        <v>93.4562660587289</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349.71209634662694</v>
      </c>
      <c r="T67" s="17">
        <v>356.1733497066204</v>
      </c>
      <c r="U67" s="17">
        <v>0</v>
      </c>
      <c r="V67" s="17">
        <v>93.4562660587289</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36031.84321456925</v>
      </c>
      <c r="G7" s="5">
        <v>36031.84321456925</v>
      </c>
      <c r="H7" s="5">
        <v>36031.84321456925</v>
      </c>
      <c r="I7" s="5">
        <v>36031.843214570064</v>
      </c>
      <c r="J7" s="5">
        <v>67457.768896388981</v>
      </c>
      <c r="K7" s="5">
        <v>210872.63603526721</v>
      </c>
      <c r="L7" s="5">
        <v>210872.63603526721</v>
      </c>
      <c r="M7" s="5">
        <v>210872.63603524948</v>
      </c>
      <c r="N7" s="5">
        <v>476510.33860632434</v>
      </c>
      <c r="O7" s="5">
        <v>476510.33860632434</v>
      </c>
      <c r="P7" s="5">
        <v>500060.49692281481</v>
      </c>
      <c r="Q7" s="5">
        <v>610099.85896325519</v>
      </c>
      <c r="R7" s="5">
        <v>735529.6813603401</v>
      </c>
      <c r="S7" s="5">
        <v>844899.24880489684</v>
      </c>
      <c r="T7" s="5">
        <v>905532.70490283647</v>
      </c>
      <c r="U7" s="5">
        <v>923635.80991998955</v>
      </c>
      <c r="V7" s="5">
        <v>923635.80991992378</v>
      </c>
      <c r="W7" s="5">
        <v>1003796.0235427609</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67651.245764538791</v>
      </c>
      <c r="N9" s="5">
        <v>133136.02482333238</v>
      </c>
      <c r="O9" s="5">
        <v>172415.16227776592</v>
      </c>
      <c r="P9" s="5">
        <v>278671.59735254594</v>
      </c>
      <c r="Q9" s="5">
        <v>546935.33198137325</v>
      </c>
      <c r="R9" s="5">
        <v>609906.38017653266</v>
      </c>
      <c r="S9" s="5">
        <v>757197.1951485835</v>
      </c>
      <c r="T9" s="5">
        <v>795734.95392165543</v>
      </c>
      <c r="U9" s="5">
        <v>895757.21619241568</v>
      </c>
      <c r="V9" s="5">
        <v>879974.20165897766</v>
      </c>
      <c r="W9" s="5">
        <v>856636.66070339526</v>
      </c>
      <c r="X9" s="19"/>
    </row>
    <row r="10" spans="1:24">
      <c r="A10" s="6" t="s">
        <v>76</v>
      </c>
      <c r="B10" s="6" t="s">
        <v>119</v>
      </c>
      <c r="C10" s="5">
        <v>0</v>
      </c>
      <c r="D10" s="5">
        <v>156032.43544170287</v>
      </c>
      <c r="E10" s="5">
        <v>156032.43544171433</v>
      </c>
      <c r="F10" s="5">
        <v>156032.43544170287</v>
      </c>
      <c r="G10" s="5">
        <v>236035.41344986836</v>
      </c>
      <c r="H10" s="5">
        <v>338444.05439781916</v>
      </c>
      <c r="I10" s="5">
        <v>421724.94115812297</v>
      </c>
      <c r="J10" s="5">
        <v>669125.23898948566</v>
      </c>
      <c r="K10" s="5">
        <v>767051.97432692477</v>
      </c>
      <c r="L10" s="5">
        <v>767051.97432692477</v>
      </c>
      <c r="M10" s="5">
        <v>767051.97432694479</v>
      </c>
      <c r="N10" s="5">
        <v>921351.13259624201</v>
      </c>
      <c r="O10" s="5">
        <v>921351.13259624201</v>
      </c>
      <c r="P10" s="5">
        <v>921351.13259624201</v>
      </c>
      <c r="Q10" s="5">
        <v>1653218.3189523031</v>
      </c>
      <c r="R10" s="5">
        <v>1678372.2359586156</v>
      </c>
      <c r="S10" s="5">
        <v>1792640.1033654003</v>
      </c>
      <c r="T10" s="5">
        <v>1792640.1033654003</v>
      </c>
      <c r="U10" s="5">
        <v>1792640.103365469</v>
      </c>
      <c r="V10" s="5">
        <v>1800424.0484359222</v>
      </c>
      <c r="W10" s="5">
        <v>1800424.0484359222</v>
      </c>
      <c r="X10" s="19"/>
    </row>
    <row r="11" spans="1:24">
      <c r="A11" s="6" t="s">
        <v>76</v>
      </c>
      <c r="B11" s="6" t="s">
        <v>120</v>
      </c>
      <c r="C11" s="5">
        <v>0</v>
      </c>
      <c r="D11" s="5">
        <v>72661.457934330407</v>
      </c>
      <c r="E11" s="5">
        <v>72661.457934338512</v>
      </c>
      <c r="F11" s="5">
        <v>81425.797729725309</v>
      </c>
      <c r="G11" s="5">
        <v>94371.378261071193</v>
      </c>
      <c r="H11" s="5">
        <v>146238.37969502117</v>
      </c>
      <c r="I11" s="5">
        <v>268221.94499724341</v>
      </c>
      <c r="J11" s="5">
        <v>272755.93100795377</v>
      </c>
      <c r="K11" s="5">
        <v>321167.76841951057</v>
      </c>
      <c r="L11" s="5">
        <v>349769.24966430751</v>
      </c>
      <c r="M11" s="5">
        <v>368071.47541966557</v>
      </c>
      <c r="N11" s="5">
        <v>414792.78106308123</v>
      </c>
      <c r="O11" s="5">
        <v>525551.38850975467</v>
      </c>
      <c r="P11" s="5">
        <v>525551.38850975467</v>
      </c>
      <c r="Q11" s="5">
        <v>525551.38850970764</v>
      </c>
      <c r="R11" s="5">
        <v>525551.38850975467</v>
      </c>
      <c r="S11" s="5">
        <v>525551.38850975467</v>
      </c>
      <c r="T11" s="5">
        <v>525551.38850975467</v>
      </c>
      <c r="U11" s="5">
        <v>525551.38850970764</v>
      </c>
      <c r="V11" s="5">
        <v>525551.38850975467</v>
      </c>
      <c r="W11" s="5">
        <v>525551.38850975467</v>
      </c>
      <c r="X11" s="19"/>
    </row>
    <row r="12" spans="1:24">
      <c r="A12" s="102" t="s">
        <v>137</v>
      </c>
      <c r="B12" s="102"/>
      <c r="C12" s="17">
        <v>0</v>
      </c>
      <c r="D12" s="17">
        <v>233471.19700252498</v>
      </c>
      <c r="E12" s="17">
        <v>233471.19700254494</v>
      </c>
      <c r="F12" s="17">
        <v>278267.38001248916</v>
      </c>
      <c r="G12" s="17">
        <v>376577.38860204699</v>
      </c>
      <c r="H12" s="17">
        <v>530853.0309839478</v>
      </c>
      <c r="I12" s="17">
        <v>736117.48304647487</v>
      </c>
      <c r="J12" s="17">
        <v>1019477.6925703667</v>
      </c>
      <c r="K12" s="17">
        <v>1309231.1324582407</v>
      </c>
      <c r="L12" s="17">
        <v>1353615.6282364246</v>
      </c>
      <c r="M12" s="17">
        <v>1413647.3315463988</v>
      </c>
      <c r="N12" s="17">
        <v>1945790.27708898</v>
      </c>
      <c r="O12" s="17">
        <v>2095828.0219900869</v>
      </c>
      <c r="P12" s="17">
        <v>2225634.6153813573</v>
      </c>
      <c r="Q12" s="17">
        <v>3335804.8984066388</v>
      </c>
      <c r="R12" s="17">
        <v>3549359.6860052426</v>
      </c>
      <c r="S12" s="17">
        <v>3920287.935828635</v>
      </c>
      <c r="T12" s="17">
        <v>4019459.1506996467</v>
      </c>
      <c r="U12" s="17">
        <v>4137584.5179875819</v>
      </c>
      <c r="V12" s="17">
        <v>4129585.448524578</v>
      </c>
      <c r="W12" s="17">
        <v>4186408.1211918327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31425.925681819721</v>
      </c>
      <c r="K18" s="5">
        <v>174840.79282069797</v>
      </c>
      <c r="L18" s="5">
        <v>174840.79282069797</v>
      </c>
      <c r="M18" s="5">
        <v>174840.7928206794</v>
      </c>
      <c r="N18" s="5">
        <v>440478.49539175502</v>
      </c>
      <c r="O18" s="5">
        <v>440478.49539175502</v>
      </c>
      <c r="P18" s="5">
        <v>464028.65370824549</v>
      </c>
      <c r="Q18" s="5">
        <v>574068.01574868511</v>
      </c>
      <c r="R18" s="5">
        <v>699497.83814577095</v>
      </c>
      <c r="S18" s="5">
        <v>699497.83814577095</v>
      </c>
      <c r="T18" s="5">
        <v>732598.26765231136</v>
      </c>
      <c r="U18" s="5">
        <v>750701.37266947608</v>
      </c>
      <c r="V18" s="5">
        <v>750701.37266939867</v>
      </c>
      <c r="W18" s="5">
        <v>830861.58629223576</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1392.7642476473407</v>
      </c>
      <c r="N20" s="5">
        <v>3560.8452755965768</v>
      </c>
      <c r="O20" s="5">
        <v>22441.851034725922</v>
      </c>
      <c r="P20" s="5">
        <v>42437.136471513419</v>
      </c>
      <c r="Q20" s="5">
        <v>42437.136471513368</v>
      </c>
      <c r="R20" s="5">
        <v>42437.136471513419</v>
      </c>
      <c r="S20" s="5">
        <v>42437.136471513419</v>
      </c>
      <c r="T20" s="5">
        <v>42437.136471513419</v>
      </c>
      <c r="U20" s="5">
        <v>42437.136471513368</v>
      </c>
      <c r="V20" s="5">
        <v>42437.136471513419</v>
      </c>
      <c r="W20" s="5">
        <v>41044.372223865204</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122668.52725793964</v>
      </c>
      <c r="O21" s="5">
        <v>122668.52725793964</v>
      </c>
      <c r="P21" s="5">
        <v>122668.52725793964</v>
      </c>
      <c r="Q21" s="5">
        <v>816198.21795504715</v>
      </c>
      <c r="R21" s="5">
        <v>816198.21795501735</v>
      </c>
      <c r="S21" s="5">
        <v>816198.21795501735</v>
      </c>
      <c r="T21" s="5">
        <v>816198.21795501735</v>
      </c>
      <c r="U21" s="5">
        <v>816198.21795504715</v>
      </c>
      <c r="V21" s="5">
        <v>816198.21795501735</v>
      </c>
      <c r="W21" s="5">
        <v>816198.21795501735</v>
      </c>
    </row>
    <row r="22" spans="1:23">
      <c r="A22" s="6" t="s">
        <v>127</v>
      </c>
      <c r="B22" s="6" t="s">
        <v>120</v>
      </c>
      <c r="C22" s="5">
        <v>0</v>
      </c>
      <c r="D22" s="5">
        <v>35435.799368067892</v>
      </c>
      <c r="E22" s="5">
        <v>35435.799368069027</v>
      </c>
      <c r="F22" s="5">
        <v>35435.799368067892</v>
      </c>
      <c r="G22" s="5">
        <v>35435.799368067892</v>
      </c>
      <c r="H22" s="5">
        <v>42264.371758776288</v>
      </c>
      <c r="I22" s="5">
        <v>57812.882537495047</v>
      </c>
      <c r="J22" s="5">
        <v>57812.882537505851</v>
      </c>
      <c r="K22" s="5">
        <v>57812.882537505851</v>
      </c>
      <c r="L22" s="5">
        <v>57812.882537505851</v>
      </c>
      <c r="M22" s="5">
        <v>57812.882537495047</v>
      </c>
      <c r="N22" s="5">
        <v>57812.882537505851</v>
      </c>
      <c r="O22" s="5">
        <v>57812.882537505851</v>
      </c>
      <c r="P22" s="5">
        <v>57812.882537505851</v>
      </c>
      <c r="Q22" s="5">
        <v>57812.882537495047</v>
      </c>
      <c r="R22" s="5">
        <v>57812.882537505851</v>
      </c>
      <c r="S22" s="5">
        <v>57812.882537505851</v>
      </c>
      <c r="T22" s="5">
        <v>57812.882537505851</v>
      </c>
      <c r="U22" s="5">
        <v>57812.882537495047</v>
      </c>
      <c r="V22" s="5">
        <v>57812.882537505851</v>
      </c>
      <c r="W22" s="5">
        <v>57812.882537505851</v>
      </c>
    </row>
    <row r="23" spans="1:23">
      <c r="A23" s="102" t="s">
        <v>137</v>
      </c>
      <c r="B23" s="102"/>
      <c r="C23" s="17">
        <v>0</v>
      </c>
      <c r="D23" s="17">
        <v>67895.380417667111</v>
      </c>
      <c r="E23" s="17">
        <v>67895.380417676977</v>
      </c>
      <c r="F23" s="17">
        <v>67895.380417667111</v>
      </c>
      <c r="G23" s="17">
        <v>67895.380417667111</v>
      </c>
      <c r="H23" s="17">
        <v>74723.952808375514</v>
      </c>
      <c r="I23" s="17">
        <v>90272.46358710299</v>
      </c>
      <c r="J23" s="17">
        <v>121698.3892689248</v>
      </c>
      <c r="K23" s="17">
        <v>265248.35356630967</v>
      </c>
      <c r="L23" s="17">
        <v>265248.35356630967</v>
      </c>
      <c r="M23" s="17">
        <v>266641.11781392596</v>
      </c>
      <c r="N23" s="17">
        <v>624520.75046279712</v>
      </c>
      <c r="O23" s="17">
        <v>643401.75622192642</v>
      </c>
      <c r="P23" s="17">
        <v>686947.19997520442</v>
      </c>
      <c r="Q23" s="17">
        <v>1490516.2527127408</v>
      </c>
      <c r="R23" s="17">
        <v>1615946.0751098075</v>
      </c>
      <c r="S23" s="17">
        <v>1615946.0751098075</v>
      </c>
      <c r="T23" s="17">
        <v>1649046.5046163478</v>
      </c>
      <c r="U23" s="17">
        <v>1667149.6096335317</v>
      </c>
      <c r="V23" s="17">
        <v>1667149.6096334353</v>
      </c>
      <c r="W23" s="17">
        <v>1745917.0590086242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47818.274388199497</v>
      </c>
      <c r="T29" s="5">
        <v>75351.3009795986</v>
      </c>
      <c r="U29" s="5">
        <v>75351.300979607768</v>
      </c>
      <c r="V29" s="5">
        <v>75351.3009795986</v>
      </c>
      <c r="W29" s="5">
        <v>75351.3009795986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221900.03599535371</v>
      </c>
      <c r="R31" s="5">
        <v>284871.08419051522</v>
      </c>
      <c r="S31" s="5">
        <v>398177.41099355789</v>
      </c>
      <c r="T31" s="5">
        <v>398177.41099355789</v>
      </c>
      <c r="U31" s="5">
        <v>398177.41099351388</v>
      </c>
      <c r="V31" s="5">
        <v>398177.41099355789</v>
      </c>
      <c r="W31" s="5">
        <v>400644.76184339274</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144</v>
      </c>
      <c r="B33" s="6" t="s">
        <v>120</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102" t="s">
        <v>137</v>
      </c>
      <c r="B34" s="102"/>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854629.64802729734</v>
      </c>
      <c r="R34" s="17">
        <v>942754.61322884564</v>
      </c>
      <c r="S34" s="17">
        <v>1103879.2144200879</v>
      </c>
      <c r="T34" s="17">
        <v>1131412.2410114871</v>
      </c>
      <c r="U34" s="17">
        <v>1131412.2410114685</v>
      </c>
      <c r="V34" s="17">
        <v>1131412.2410114871</v>
      </c>
      <c r="W34" s="17">
        <v>1133879.5918613218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5278.2529870130593</v>
      </c>
      <c r="H42" s="5">
        <v>5278.2529870130593</v>
      </c>
      <c r="I42" s="5">
        <v>5278.2529870129056</v>
      </c>
      <c r="J42" s="5">
        <v>5278.2529870130593</v>
      </c>
      <c r="K42" s="5">
        <v>5278.2529870130593</v>
      </c>
      <c r="L42" s="5">
        <v>5278.2529870130593</v>
      </c>
      <c r="M42" s="5">
        <v>21202.838736211423</v>
      </c>
      <c r="N42" s="5">
        <v>89296.840393545848</v>
      </c>
      <c r="O42" s="5">
        <v>89296.840393545848</v>
      </c>
      <c r="P42" s="5">
        <v>117304.49302995919</v>
      </c>
      <c r="Q42" s="5">
        <v>138672.42112330027</v>
      </c>
      <c r="R42" s="5">
        <v>138672.42112330807</v>
      </c>
      <c r="S42" s="5">
        <v>159048.15767697568</v>
      </c>
      <c r="T42" s="5">
        <v>197585.9164500476</v>
      </c>
      <c r="U42" s="5">
        <v>297608.17872082465</v>
      </c>
      <c r="V42" s="5">
        <v>297608.1787207587</v>
      </c>
      <c r="W42" s="5">
        <v>297608.1787207587</v>
      </c>
    </row>
    <row r="43" spans="1:23">
      <c r="A43" s="6" t="s">
        <v>145</v>
      </c>
      <c r="B43" s="6" t="s">
        <v>119</v>
      </c>
      <c r="C43" s="5">
        <v>0</v>
      </c>
      <c r="D43" s="5">
        <v>51991.338374906838</v>
      </c>
      <c r="E43" s="5">
        <v>51991.338374907667</v>
      </c>
      <c r="F43" s="5">
        <v>51991.338374906838</v>
      </c>
      <c r="G43" s="5">
        <v>82701.001007185172</v>
      </c>
      <c r="H43" s="5">
        <v>150150.02871930695</v>
      </c>
      <c r="I43" s="5">
        <v>217554.99900151297</v>
      </c>
      <c r="J43" s="5">
        <v>282538.30400361598</v>
      </c>
      <c r="K43" s="5">
        <v>347177.61481987714</v>
      </c>
      <c r="L43" s="5">
        <v>347177.61481987714</v>
      </c>
      <c r="M43" s="5">
        <v>347177.61481988186</v>
      </c>
      <c r="N43" s="5">
        <v>347177.61481987714</v>
      </c>
      <c r="O43" s="5">
        <v>347177.61481987714</v>
      </c>
      <c r="P43" s="5">
        <v>347177.61481987714</v>
      </c>
      <c r="Q43" s="5">
        <v>347177.61481988186</v>
      </c>
      <c r="R43" s="5">
        <v>347177.61481987714</v>
      </c>
      <c r="S43" s="5">
        <v>461445.48222666187</v>
      </c>
      <c r="T43" s="5">
        <v>461445.48222666187</v>
      </c>
      <c r="U43" s="5">
        <v>461445.48222664435</v>
      </c>
      <c r="V43" s="5">
        <v>461445.48222666187</v>
      </c>
      <c r="W43" s="5">
        <v>461445.48222666187</v>
      </c>
    </row>
    <row r="44" spans="1:23">
      <c r="A44" s="6" t="s">
        <v>145</v>
      </c>
      <c r="B44" s="6" t="s">
        <v>120</v>
      </c>
      <c r="C44" s="5">
        <v>0</v>
      </c>
      <c r="D44" s="5">
        <v>0</v>
      </c>
      <c r="E44" s="5">
        <v>0</v>
      </c>
      <c r="F44" s="5">
        <v>8764.3397953949097</v>
      </c>
      <c r="G44" s="5">
        <v>21709.920326740783</v>
      </c>
      <c r="H44" s="5">
        <v>34318.013609011257</v>
      </c>
      <c r="I44" s="5">
        <v>46614.58019982533</v>
      </c>
      <c r="J44" s="5">
        <v>46614.580199834476</v>
      </c>
      <c r="K44" s="5">
        <v>46614.580199834476</v>
      </c>
      <c r="L44" s="5">
        <v>46614.580199834476</v>
      </c>
      <c r="M44" s="5">
        <v>46614.58019982533</v>
      </c>
      <c r="N44" s="5">
        <v>46614.580199834476</v>
      </c>
      <c r="O44" s="5">
        <v>157373.18764650793</v>
      </c>
      <c r="P44" s="5">
        <v>157373.18764650793</v>
      </c>
      <c r="Q44" s="5">
        <v>157373.1876464808</v>
      </c>
      <c r="R44" s="5">
        <v>157373.18764650793</v>
      </c>
      <c r="S44" s="5">
        <v>157373.18764650793</v>
      </c>
      <c r="T44" s="5">
        <v>157373.18764650793</v>
      </c>
      <c r="U44" s="5">
        <v>157373.1876464808</v>
      </c>
      <c r="V44" s="5">
        <v>157373.18764650793</v>
      </c>
      <c r="W44" s="5">
        <v>157373.18764650793</v>
      </c>
    </row>
    <row r="45" spans="1:23">
      <c r="A45" s="102" t="s">
        <v>137</v>
      </c>
      <c r="B45" s="102"/>
      <c r="C45" s="17">
        <v>0</v>
      </c>
      <c r="D45" s="17">
        <v>51991.338374906838</v>
      </c>
      <c r="E45" s="17">
        <v>51991.338374907667</v>
      </c>
      <c r="F45" s="17">
        <v>60755.678170301748</v>
      </c>
      <c r="G45" s="17">
        <v>109689.17432093901</v>
      </c>
      <c r="H45" s="17">
        <v>189746.29531533126</v>
      </c>
      <c r="I45" s="17">
        <v>269447.8321883512</v>
      </c>
      <c r="J45" s="17">
        <v>334431.13719046355</v>
      </c>
      <c r="K45" s="17">
        <v>399070.44800672471</v>
      </c>
      <c r="L45" s="17">
        <v>399070.44800672471</v>
      </c>
      <c r="M45" s="17">
        <v>414995.03375591862</v>
      </c>
      <c r="N45" s="17">
        <v>483089.03541325749</v>
      </c>
      <c r="O45" s="17">
        <v>593847.64285993087</v>
      </c>
      <c r="P45" s="17">
        <v>621855.29549634433</v>
      </c>
      <c r="Q45" s="17">
        <v>643223.22358966293</v>
      </c>
      <c r="R45" s="17">
        <v>643223.2235896932</v>
      </c>
      <c r="S45" s="17">
        <v>777866.82755014556</v>
      </c>
      <c r="T45" s="17">
        <v>816404.58632321749</v>
      </c>
      <c r="U45" s="17">
        <v>916426.84859394981</v>
      </c>
      <c r="V45" s="17">
        <v>916426.84859392862</v>
      </c>
      <c r="W45" s="17">
        <v>916426.84859392862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36031.84321456925</v>
      </c>
      <c r="S51" s="5">
        <v>97583.136270926494</v>
      </c>
      <c r="T51" s="5">
        <v>97583.136270926494</v>
      </c>
      <c r="U51" s="5">
        <v>97583.136270905816</v>
      </c>
      <c r="V51" s="5">
        <v>97583.136270926494</v>
      </c>
      <c r="W51" s="5">
        <v>97583.136270926494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83.197063033417336</v>
      </c>
      <c r="H53" s="5">
        <v>83.197063033417336</v>
      </c>
      <c r="I53" s="5">
        <v>83.197063033425479</v>
      </c>
      <c r="J53" s="5">
        <v>83.197063033417336</v>
      </c>
      <c r="K53" s="5">
        <v>83.197063033417336</v>
      </c>
      <c r="L53" s="5">
        <v>15866.211596420329</v>
      </c>
      <c r="M53" s="5">
        <v>40278.339154187925</v>
      </c>
      <c r="N53" s="5">
        <v>40278.339154189947</v>
      </c>
      <c r="O53" s="5">
        <v>40278.339154189947</v>
      </c>
      <c r="P53" s="5">
        <v>40278.339154189947</v>
      </c>
      <c r="Q53" s="5">
        <v>143925.73839120584</v>
      </c>
      <c r="R53" s="5">
        <v>143925.73839119595</v>
      </c>
      <c r="S53" s="5">
        <v>157534.49000653659</v>
      </c>
      <c r="T53" s="5">
        <v>157534.49000653659</v>
      </c>
      <c r="U53" s="5">
        <v>157534.49000656386</v>
      </c>
      <c r="V53" s="5">
        <v>141751.47547314773</v>
      </c>
      <c r="W53" s="5">
        <v>117339.34791537863</v>
      </c>
    </row>
    <row r="54" spans="1:23">
      <c r="A54" s="6" t="s">
        <v>146</v>
      </c>
      <c r="B54" s="6" t="s">
        <v>119</v>
      </c>
      <c r="C54" s="5">
        <v>0</v>
      </c>
      <c r="D54" s="5">
        <v>0</v>
      </c>
      <c r="E54" s="5">
        <v>0</v>
      </c>
      <c r="F54" s="5">
        <v>0</v>
      </c>
      <c r="G54" s="5">
        <v>0</v>
      </c>
      <c r="H54" s="5">
        <v>0</v>
      </c>
      <c r="I54" s="5">
        <v>0</v>
      </c>
      <c r="J54" s="5">
        <v>0</v>
      </c>
      <c r="K54" s="5">
        <v>0</v>
      </c>
      <c r="L54" s="5">
        <v>0</v>
      </c>
      <c r="M54" s="5">
        <v>0</v>
      </c>
      <c r="N54" s="5">
        <v>13848.504460022339</v>
      </c>
      <c r="O54" s="5">
        <v>13848.504460022339</v>
      </c>
      <c r="P54" s="5">
        <v>13848.504460022339</v>
      </c>
      <c r="Q54" s="5">
        <v>13848.504458757085</v>
      </c>
      <c r="R54" s="5">
        <v>13848.504458754591</v>
      </c>
      <c r="S54" s="5">
        <v>13848.504458754591</v>
      </c>
      <c r="T54" s="5">
        <v>13848.504458754591</v>
      </c>
      <c r="U54" s="5">
        <v>13848.504458757085</v>
      </c>
      <c r="V54" s="5">
        <v>13848.504458754591</v>
      </c>
      <c r="W54" s="5">
        <v>13848.504458754591</v>
      </c>
    </row>
    <row r="55" spans="1:23">
      <c r="A55" s="6" t="s">
        <v>146</v>
      </c>
      <c r="B55" s="6" t="s">
        <v>120</v>
      </c>
      <c r="C55" s="5">
        <v>0</v>
      </c>
      <c r="D55" s="5">
        <v>0</v>
      </c>
      <c r="E55" s="5">
        <v>0</v>
      </c>
      <c r="F55" s="5">
        <v>0</v>
      </c>
      <c r="G55" s="5">
        <v>0</v>
      </c>
      <c r="H55" s="5">
        <v>0</v>
      </c>
      <c r="I55" s="5">
        <v>0</v>
      </c>
      <c r="J55" s="5">
        <v>0</v>
      </c>
      <c r="K55" s="5">
        <v>0</v>
      </c>
      <c r="L55" s="5">
        <v>28601.481244796971</v>
      </c>
      <c r="M55" s="5">
        <v>46903.707000189796</v>
      </c>
      <c r="N55" s="5">
        <v>82981.381646513881</v>
      </c>
      <c r="O55" s="5">
        <v>82981.381646513881</v>
      </c>
      <c r="P55" s="5">
        <v>82981.381646513881</v>
      </c>
      <c r="Q55" s="5">
        <v>82981.381646519512</v>
      </c>
      <c r="R55" s="5">
        <v>82981.381646513881</v>
      </c>
      <c r="S55" s="5">
        <v>82981.381646513881</v>
      </c>
      <c r="T55" s="5">
        <v>82981.381646513881</v>
      </c>
      <c r="U55" s="5">
        <v>82981.381646519512</v>
      </c>
      <c r="V55" s="5">
        <v>82981.381646513881</v>
      </c>
      <c r="W55" s="5">
        <v>82981.381646513881</v>
      </c>
    </row>
    <row r="56" spans="1:23">
      <c r="A56" s="102" t="s">
        <v>137</v>
      </c>
      <c r="B56" s="102"/>
      <c r="C56" s="17">
        <v>0</v>
      </c>
      <c r="D56" s="17">
        <v>0</v>
      </c>
      <c r="E56" s="17">
        <v>0</v>
      </c>
      <c r="F56" s="17">
        <v>36031.84321456925</v>
      </c>
      <c r="G56" s="17">
        <v>36115.040277602668</v>
      </c>
      <c r="H56" s="17">
        <v>36115.040277602668</v>
      </c>
      <c r="I56" s="17">
        <v>36115.04027760349</v>
      </c>
      <c r="J56" s="17">
        <v>36115.040277602668</v>
      </c>
      <c r="K56" s="17">
        <v>36115.040277602668</v>
      </c>
      <c r="L56" s="17">
        <v>80499.53605578655</v>
      </c>
      <c r="M56" s="17">
        <v>123213.88936894778</v>
      </c>
      <c r="N56" s="17">
        <v>173140.06847529541</v>
      </c>
      <c r="O56" s="17">
        <v>173140.06847529541</v>
      </c>
      <c r="P56" s="17">
        <v>173140.06847529541</v>
      </c>
      <c r="Q56" s="17">
        <v>276787.46771105251</v>
      </c>
      <c r="R56" s="17">
        <v>276787.46771103365</v>
      </c>
      <c r="S56" s="17">
        <v>351947.5123827316</v>
      </c>
      <c r="T56" s="17">
        <v>351947.5123827316</v>
      </c>
      <c r="U56" s="17">
        <v>351947.51238274627</v>
      </c>
      <c r="V56" s="17">
        <v>336164.49784934265</v>
      </c>
      <c r="W56" s="17">
        <v>311752.37029157358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9627.8706093428955</v>
      </c>
      <c r="J65" s="5">
        <v>9627.8706093450328</v>
      </c>
      <c r="K65" s="5">
        <v>9627.8706093450328</v>
      </c>
      <c r="L65" s="5">
        <v>9627.8706093450328</v>
      </c>
      <c r="M65" s="5">
        <v>9627.8706093428955</v>
      </c>
      <c r="N65" s="5">
        <v>60004.675368806129</v>
      </c>
      <c r="O65" s="5">
        <v>60004.675368806129</v>
      </c>
      <c r="P65" s="5">
        <v>60004.675368806129</v>
      </c>
      <c r="Q65" s="5">
        <v>60004.675368828692</v>
      </c>
      <c r="R65" s="5">
        <v>60004.675368806129</v>
      </c>
      <c r="S65" s="5">
        <v>60004.675368806129</v>
      </c>
      <c r="T65" s="5">
        <v>60004.675368806129</v>
      </c>
      <c r="U65" s="5">
        <v>60004.675368828692</v>
      </c>
      <c r="V65" s="5">
        <v>67788.620439327802</v>
      </c>
      <c r="W65" s="5">
        <v>67788.620439327802</v>
      </c>
    </row>
    <row r="66" spans="1:23">
      <c r="A66" s="6" t="s">
        <v>147</v>
      </c>
      <c r="B66" s="6" t="s">
        <v>120</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102" t="s">
        <v>137</v>
      </c>
      <c r="B67" s="102"/>
      <c r="C67" s="17">
        <v>0</v>
      </c>
      <c r="D67" s="17">
        <v>0</v>
      </c>
      <c r="E67" s="17">
        <v>0</v>
      </c>
      <c r="F67" s="17">
        <v>0</v>
      </c>
      <c r="G67" s="17">
        <v>0</v>
      </c>
      <c r="H67" s="17">
        <v>0</v>
      </c>
      <c r="I67" s="17">
        <v>9627.8706093428955</v>
      </c>
      <c r="J67" s="17">
        <v>9627.8706093450328</v>
      </c>
      <c r="K67" s="17">
        <v>9627.8706093450328</v>
      </c>
      <c r="L67" s="17">
        <v>9627.8706093450328</v>
      </c>
      <c r="M67" s="17">
        <v>9627.8706093428955</v>
      </c>
      <c r="N67" s="17">
        <v>70648.306365862896</v>
      </c>
      <c r="O67" s="17">
        <v>70648.306365862896</v>
      </c>
      <c r="P67" s="17">
        <v>70648.306365862896</v>
      </c>
      <c r="Q67" s="17">
        <v>70648.306365885539</v>
      </c>
      <c r="R67" s="17">
        <v>70648.306365862896</v>
      </c>
      <c r="S67" s="17">
        <v>70648.306365862896</v>
      </c>
      <c r="T67" s="17">
        <v>70648.306365862896</v>
      </c>
      <c r="U67" s="17">
        <v>70648.306365885539</v>
      </c>
      <c r="V67" s="17">
        <v>78432.251436384569</v>
      </c>
      <c r="W67" s="17">
        <v>78432.251436384569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17258.497360722344</v>
      </c>
      <c r="N9" s="5">
        <v>12481.193734230499</v>
      </c>
      <c r="O9" s="5">
        <v>114731.88535572527</v>
      </c>
      <c r="P9" s="5">
        <v>229748.77883601654</v>
      </c>
      <c r="Q9" s="5">
        <v>537350.48337833851</v>
      </c>
      <c r="R9" s="5">
        <v>614771.11575333215</v>
      </c>
      <c r="S9" s="5">
        <v>748776.23648685461</v>
      </c>
      <c r="T9" s="5">
        <v>848538.6186583594</v>
      </c>
      <c r="U9" s="5">
        <v>848538.6186583509</v>
      </c>
      <c r="V9" s="5">
        <v>974153.94303664088</v>
      </c>
      <c r="W9" s="5">
        <v>1084199.3633677245</v>
      </c>
      <c r="X9" s="19"/>
    </row>
    <row r="10" spans="1:24">
      <c r="A10" s="6" t="s">
        <v>76</v>
      </c>
      <c r="B10" s="6" t="s">
        <v>119</v>
      </c>
      <c r="C10" s="5">
        <v>0</v>
      </c>
      <c r="D10" s="5">
        <v>156032.43544170287</v>
      </c>
      <c r="E10" s="5">
        <v>156032.43544171433</v>
      </c>
      <c r="F10" s="5">
        <v>156032.43544170287</v>
      </c>
      <c r="G10" s="5">
        <v>236738.59787709071</v>
      </c>
      <c r="H10" s="5">
        <v>339043.05355877848</v>
      </c>
      <c r="I10" s="5">
        <v>422556.77521320025</v>
      </c>
      <c r="J10" s="5">
        <v>659224.33775739791</v>
      </c>
      <c r="K10" s="5">
        <v>788418.83119044488</v>
      </c>
      <c r="L10" s="5">
        <v>788418.83119044488</v>
      </c>
      <c r="M10" s="5">
        <v>788418.83119044767</v>
      </c>
      <c r="N10" s="5">
        <v>1002579.0058449642</v>
      </c>
      <c r="O10" s="5">
        <v>1030037.2684887489</v>
      </c>
      <c r="P10" s="5">
        <v>1030037.2684887489</v>
      </c>
      <c r="Q10" s="5">
        <v>1545705.1678887936</v>
      </c>
      <c r="R10" s="5">
        <v>1793544.3084336282</v>
      </c>
      <c r="S10" s="5">
        <v>2381282.53980861</v>
      </c>
      <c r="T10" s="5">
        <v>2381282.53980861</v>
      </c>
      <c r="U10" s="5">
        <v>2397031.8849055199</v>
      </c>
      <c r="V10" s="5">
        <v>2517509.3775919564</v>
      </c>
      <c r="W10" s="5">
        <v>2517509.3775919564</v>
      </c>
      <c r="X10" s="19"/>
    </row>
    <row r="11" spans="1:24">
      <c r="A11" s="6" t="s">
        <v>76</v>
      </c>
      <c r="B11" s="6" t="s">
        <v>120</v>
      </c>
      <c r="C11" s="5">
        <v>0</v>
      </c>
      <c r="D11" s="5">
        <v>72661.457934330407</v>
      </c>
      <c r="E11" s="5">
        <v>72661.457934338512</v>
      </c>
      <c r="F11" s="5">
        <v>81314.033605485805</v>
      </c>
      <c r="G11" s="5">
        <v>94618.026235989906</v>
      </c>
      <c r="H11" s="5">
        <v>140076.66199306384</v>
      </c>
      <c r="I11" s="5">
        <v>246788.13300027399</v>
      </c>
      <c r="J11" s="5">
        <v>266993.94206387602</v>
      </c>
      <c r="K11" s="5">
        <v>285432.94546411472</v>
      </c>
      <c r="L11" s="5">
        <v>321243.21565868385</v>
      </c>
      <c r="M11" s="5">
        <v>362229.25189103087</v>
      </c>
      <c r="N11" s="5">
        <v>659909.33120084717</v>
      </c>
      <c r="O11" s="5">
        <v>710153.56245052721</v>
      </c>
      <c r="P11" s="5">
        <v>710153.56245052721</v>
      </c>
      <c r="Q11" s="5">
        <v>920606.63475111267</v>
      </c>
      <c r="R11" s="5">
        <v>920606.63475112407</v>
      </c>
      <c r="S11" s="5">
        <v>1015845.3452120866</v>
      </c>
      <c r="T11" s="5">
        <v>1015845.3452120866</v>
      </c>
      <c r="U11" s="5">
        <v>1103526.3240388264</v>
      </c>
      <c r="V11" s="5">
        <v>1152746.9255900232</v>
      </c>
      <c r="W11" s="5">
        <v>1152746.9255900232</v>
      </c>
      <c r="X11" s="19"/>
    </row>
    <row r="12" spans="1:24">
      <c r="A12" s="102" t="s">
        <v>137</v>
      </c>
      <c r="B12" s="102"/>
      <c r="C12" s="17">
        <v>0</v>
      </c>
      <c r="D12" s="17">
        <v>233471.19700252498</v>
      </c>
      <c r="E12" s="17">
        <v>233471.19700254494</v>
      </c>
      <c r="F12" s="17">
        <v>242123.77267368039</v>
      </c>
      <c r="G12" s="17">
        <v>336133.92773957236</v>
      </c>
      <c r="H12" s="17">
        <v>483897.01917833404</v>
      </c>
      <c r="I12" s="17">
        <v>674122.21183996636</v>
      </c>
      <c r="J12" s="17">
        <v>930995.58344776556</v>
      </c>
      <c r="K12" s="17">
        <v>1078629.0802810513</v>
      </c>
      <c r="L12" s="17">
        <v>1114439.3504756205</v>
      </c>
      <c r="M12" s="17">
        <v>1167906.5804422009</v>
      </c>
      <c r="N12" s="17">
        <v>1674969.5307800418</v>
      </c>
      <c r="O12" s="17">
        <v>1854922.7162950013</v>
      </c>
      <c r="P12" s="17">
        <v>1969939.6097752927</v>
      </c>
      <c r="Q12" s="17">
        <v>3003662.2860182449</v>
      </c>
      <c r="R12" s="17">
        <v>3328922.0589380842</v>
      </c>
      <c r="S12" s="17">
        <v>4145904.1215075511</v>
      </c>
      <c r="T12" s="17">
        <v>4245666.5036790557</v>
      </c>
      <c r="U12" s="17">
        <v>4349096.8276026975</v>
      </c>
      <c r="V12" s="17">
        <v>4644410.2462186208</v>
      </c>
      <c r="W12" s="17">
        <v>4754455.666549704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12481.19373423025</v>
      </c>
      <c r="N20" s="5">
        <v>12481.193734230499</v>
      </c>
      <c r="O20" s="5">
        <v>73889.669400007362</v>
      </c>
      <c r="P20" s="5">
        <v>141876.13710424566</v>
      </c>
      <c r="Q20" s="5">
        <v>310863.49929926789</v>
      </c>
      <c r="R20" s="5">
        <v>310863.49929922458</v>
      </c>
      <c r="S20" s="5">
        <v>365728.13237504393</v>
      </c>
      <c r="T20" s="5">
        <v>365728.13237504393</v>
      </c>
      <c r="U20" s="5">
        <v>365728.13237507828</v>
      </c>
      <c r="V20" s="5">
        <v>463256.43103705207</v>
      </c>
      <c r="W20" s="5">
        <v>450775.23730281595</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168028.27257498191</v>
      </c>
      <c r="O21" s="5">
        <v>195486.53521876648</v>
      </c>
      <c r="P21" s="5">
        <v>195486.53521876648</v>
      </c>
      <c r="Q21" s="5">
        <v>467282.80885170726</v>
      </c>
      <c r="R21" s="5">
        <v>467282.80885178881</v>
      </c>
      <c r="S21" s="5">
        <v>657168.88083182555</v>
      </c>
      <c r="T21" s="5">
        <v>657168.88083182555</v>
      </c>
      <c r="U21" s="5">
        <v>657168.88083168853</v>
      </c>
      <c r="V21" s="5">
        <v>657168.88083182555</v>
      </c>
      <c r="W21" s="5">
        <v>657168.88083182555</v>
      </c>
    </row>
    <row r="22" spans="1:23">
      <c r="A22" s="6" t="s">
        <v>127</v>
      </c>
      <c r="B22" s="6" t="s">
        <v>120</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44102.152903745686</v>
      </c>
      <c r="N22" s="5">
        <v>282725.54739483917</v>
      </c>
      <c r="O22" s="5">
        <v>332969.77864451922</v>
      </c>
      <c r="P22" s="5">
        <v>332969.77864451922</v>
      </c>
      <c r="Q22" s="5">
        <v>426386.48131328367</v>
      </c>
      <c r="R22" s="5">
        <v>426386.48131329467</v>
      </c>
      <c r="S22" s="5">
        <v>490402.53500417591</v>
      </c>
      <c r="T22" s="5">
        <v>490402.53500417591</v>
      </c>
      <c r="U22" s="5">
        <v>546932.87664904504</v>
      </c>
      <c r="V22" s="5">
        <v>596153.47820026753</v>
      </c>
      <c r="W22" s="5">
        <v>596153.47820026753</v>
      </c>
    </row>
    <row r="23" spans="1:23">
      <c r="A23" s="102" t="s">
        <v>137</v>
      </c>
      <c r="B23" s="102"/>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67895.380417667111</v>
      </c>
      <c r="M23" s="17">
        <v>89042.927687583884</v>
      </c>
      <c r="N23" s="17">
        <v>463235.01370405161</v>
      </c>
      <c r="O23" s="17">
        <v>602345.98326329305</v>
      </c>
      <c r="P23" s="17">
        <v>670332.45096753142</v>
      </c>
      <c r="Q23" s="17">
        <v>1204532.7894642588</v>
      </c>
      <c r="R23" s="17">
        <v>1204532.7894643082</v>
      </c>
      <c r="S23" s="17">
        <v>1513299.5482110453</v>
      </c>
      <c r="T23" s="17">
        <v>1513299.5482110453</v>
      </c>
      <c r="U23" s="17">
        <v>1569829.8898558118</v>
      </c>
      <c r="V23" s="17">
        <v>1716578.7900691452</v>
      </c>
      <c r="W23" s="17">
        <v>1704097.5963349091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40842.215955717904</v>
      </c>
      <c r="P31" s="5">
        <v>87872.641731770869</v>
      </c>
      <c r="Q31" s="5">
        <v>200547.94332436938</v>
      </c>
      <c r="R31" s="5">
        <v>205777.74275369052</v>
      </c>
      <c r="S31" s="5">
        <v>232856.99174612475</v>
      </c>
      <c r="T31" s="5">
        <v>332619.37391762959</v>
      </c>
      <c r="U31" s="5">
        <v>332619.37391759746</v>
      </c>
      <c r="V31" s="5">
        <v>360706.39963390282</v>
      </c>
      <c r="W31" s="5">
        <v>360706.39963390282</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333362.69218601764</v>
      </c>
      <c r="K32" s="5">
        <v>396690.51936852554</v>
      </c>
      <c r="L32" s="5">
        <v>396690.51936852554</v>
      </c>
      <c r="M32" s="5">
        <v>396690.51936851599</v>
      </c>
      <c r="N32" s="5">
        <v>396690.51936852554</v>
      </c>
      <c r="O32" s="5">
        <v>396690.51936852554</v>
      </c>
      <c r="P32" s="5">
        <v>396690.51936852554</v>
      </c>
      <c r="Q32" s="5">
        <v>584926.12585681234</v>
      </c>
      <c r="R32" s="5">
        <v>752220.84034551401</v>
      </c>
      <c r="S32" s="5">
        <v>962030.42427533795</v>
      </c>
      <c r="T32" s="5">
        <v>962030.42427533795</v>
      </c>
      <c r="U32" s="5">
        <v>967713.62089206243</v>
      </c>
      <c r="V32" s="5">
        <v>967713.62089211156</v>
      </c>
      <c r="W32" s="5">
        <v>967713.62089211156</v>
      </c>
    </row>
    <row r="33" spans="1:23">
      <c r="A33" s="6" t="s">
        <v>144</v>
      </c>
      <c r="B33" s="6" t="s">
        <v>120</v>
      </c>
      <c r="C33" s="5">
        <v>0</v>
      </c>
      <c r="D33" s="5">
        <v>37225.658566262522</v>
      </c>
      <c r="E33" s="5">
        <v>37225.658566269485</v>
      </c>
      <c r="F33" s="5">
        <v>37225.658566262522</v>
      </c>
      <c r="G33" s="5">
        <v>37225.658566262522</v>
      </c>
      <c r="H33" s="5">
        <v>69655.99432802487</v>
      </c>
      <c r="I33" s="5">
        <v>163785.31749224293</v>
      </c>
      <c r="J33" s="5">
        <v>171898.62421272081</v>
      </c>
      <c r="K33" s="5">
        <v>178507.5648267332</v>
      </c>
      <c r="L33" s="5">
        <v>178507.5648267332</v>
      </c>
      <c r="M33" s="5">
        <v>178507.5648267458</v>
      </c>
      <c r="N33" s="5">
        <v>178507.5648267332</v>
      </c>
      <c r="O33" s="5">
        <v>178507.5648267332</v>
      </c>
      <c r="P33" s="5">
        <v>178507.5648267332</v>
      </c>
      <c r="Q33" s="5">
        <v>262012.34978435081</v>
      </c>
      <c r="R33" s="5">
        <v>262012.34978434426</v>
      </c>
      <c r="S33" s="5">
        <v>262012.34978434426</v>
      </c>
      <c r="T33" s="5">
        <v>262012.34978434426</v>
      </c>
      <c r="U33" s="5">
        <v>293162.98696620861</v>
      </c>
      <c r="V33" s="5">
        <v>293162.98696618952</v>
      </c>
      <c r="W33" s="5">
        <v>293162.98696618952</v>
      </c>
    </row>
    <row r="34" spans="1:23">
      <c r="A34" s="102" t="s">
        <v>137</v>
      </c>
      <c r="B34" s="102"/>
      <c r="C34" s="17">
        <v>0</v>
      </c>
      <c r="D34" s="17">
        <v>113584.47820995105</v>
      </c>
      <c r="E34" s="17">
        <v>113584.47820996032</v>
      </c>
      <c r="F34" s="17">
        <v>113584.47820995105</v>
      </c>
      <c r="G34" s="17">
        <v>162877.79358583817</v>
      </c>
      <c r="H34" s="17">
        <v>230267.7425834295</v>
      </c>
      <c r="I34" s="17">
        <v>330645.11161639413</v>
      </c>
      <c r="J34" s="17">
        <v>510038.62002523022</v>
      </c>
      <c r="K34" s="17">
        <v>579975.38782175048</v>
      </c>
      <c r="L34" s="17">
        <v>579975.38782175048</v>
      </c>
      <c r="M34" s="17">
        <v>579975.38782175386</v>
      </c>
      <c r="N34" s="17">
        <v>575198.08419525879</v>
      </c>
      <c r="O34" s="17">
        <v>616040.30015097663</v>
      </c>
      <c r="P34" s="17">
        <v>663070.72592702962</v>
      </c>
      <c r="Q34" s="17">
        <v>1047486.4189655326</v>
      </c>
      <c r="R34" s="17">
        <v>1220010.9328835488</v>
      </c>
      <c r="S34" s="17">
        <v>1456899.765805807</v>
      </c>
      <c r="T34" s="17">
        <v>1556662.1479773119</v>
      </c>
      <c r="U34" s="17">
        <v>1593495.9817758685</v>
      </c>
      <c r="V34" s="17">
        <v>1621583.0074922037</v>
      </c>
      <c r="W34" s="17">
        <v>1621583.0074922037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114044.34351363716</v>
      </c>
    </row>
    <row r="43" spans="1:23">
      <c r="A43" s="6" t="s">
        <v>145</v>
      </c>
      <c r="B43" s="6" t="s">
        <v>119</v>
      </c>
      <c r="C43" s="5">
        <v>0</v>
      </c>
      <c r="D43" s="5">
        <v>51991.338374906838</v>
      </c>
      <c r="E43" s="5">
        <v>51991.338374907667</v>
      </c>
      <c r="F43" s="5">
        <v>51991.338374906838</v>
      </c>
      <c r="G43" s="5">
        <v>83404.185434407569</v>
      </c>
      <c r="H43" s="5">
        <v>150749.02788026628</v>
      </c>
      <c r="I43" s="5">
        <v>218946.13416475366</v>
      </c>
      <c r="J43" s="5">
        <v>284333.49502060108</v>
      </c>
      <c r="K43" s="5">
        <v>350200.16127114027</v>
      </c>
      <c r="L43" s="5">
        <v>350200.16127114027</v>
      </c>
      <c r="M43" s="5">
        <v>350200.16127114417</v>
      </c>
      <c r="N43" s="5">
        <v>350200.16127114027</v>
      </c>
      <c r="O43" s="5">
        <v>350200.16127114027</v>
      </c>
      <c r="P43" s="5">
        <v>350200.16127114027</v>
      </c>
      <c r="Q43" s="5">
        <v>350200.16127114417</v>
      </c>
      <c r="R43" s="5">
        <v>350200.16127114027</v>
      </c>
      <c r="S43" s="5">
        <v>350200.16127114027</v>
      </c>
      <c r="T43" s="5">
        <v>350200.16127114027</v>
      </c>
      <c r="U43" s="5">
        <v>360266.30975139129</v>
      </c>
      <c r="V43" s="5">
        <v>412806.37631473597</v>
      </c>
      <c r="W43" s="5">
        <v>412806.37631473597</v>
      </c>
    </row>
    <row r="44" spans="1:23">
      <c r="A44" s="6" t="s">
        <v>145</v>
      </c>
      <c r="B44" s="6" t="s">
        <v>120</v>
      </c>
      <c r="C44" s="5">
        <v>0</v>
      </c>
      <c r="D44" s="5">
        <v>0</v>
      </c>
      <c r="E44" s="5">
        <v>0</v>
      </c>
      <c r="F44" s="5">
        <v>8652.5756711554041</v>
      </c>
      <c r="G44" s="5">
        <v>21956.568301659503</v>
      </c>
      <c r="H44" s="5">
        <v>34984.868296971101</v>
      </c>
      <c r="I44" s="5">
        <v>47567.016139962041</v>
      </c>
      <c r="J44" s="5">
        <v>59659.518483087289</v>
      </c>
      <c r="K44" s="5">
        <v>71489.58126931361</v>
      </c>
      <c r="L44" s="5">
        <v>71489.58126931361</v>
      </c>
      <c r="M44" s="5">
        <v>71489.581269309536</v>
      </c>
      <c r="N44" s="5">
        <v>71489.58126931361</v>
      </c>
      <c r="O44" s="5">
        <v>71489.58126931361</v>
      </c>
      <c r="P44" s="5">
        <v>71489.58126931361</v>
      </c>
      <c r="Q44" s="5">
        <v>105021.16594351774</v>
      </c>
      <c r="R44" s="5">
        <v>105021.16594352377</v>
      </c>
      <c r="S44" s="5">
        <v>136243.82271360498</v>
      </c>
      <c r="T44" s="5">
        <v>136243.82271360498</v>
      </c>
      <c r="U44" s="5">
        <v>136243.82271361223</v>
      </c>
      <c r="V44" s="5">
        <v>136243.82271360498</v>
      </c>
      <c r="W44" s="5">
        <v>136243.82271360498</v>
      </c>
    </row>
    <row r="45" spans="1:23">
      <c r="A45" s="102" t="s">
        <v>137</v>
      </c>
      <c r="B45" s="102"/>
      <c r="C45" s="17">
        <v>0</v>
      </c>
      <c r="D45" s="17">
        <v>51991.338374906838</v>
      </c>
      <c r="E45" s="17">
        <v>51991.338374907667</v>
      </c>
      <c r="F45" s="17">
        <v>60643.914046062244</v>
      </c>
      <c r="G45" s="17">
        <v>105360.75373606707</v>
      </c>
      <c r="H45" s="17">
        <v>185733.89617723739</v>
      </c>
      <c r="I45" s="17">
        <v>266513.15030471573</v>
      </c>
      <c r="J45" s="17">
        <v>343993.01350368839</v>
      </c>
      <c r="K45" s="17">
        <v>421689.74254045391</v>
      </c>
      <c r="L45" s="17">
        <v>421689.74254045391</v>
      </c>
      <c r="M45" s="17">
        <v>421689.74254045368</v>
      </c>
      <c r="N45" s="17">
        <v>421689.74254045391</v>
      </c>
      <c r="O45" s="17">
        <v>421689.74254045391</v>
      </c>
      <c r="P45" s="17">
        <v>421689.74254045391</v>
      </c>
      <c r="Q45" s="17">
        <v>455221.32721466193</v>
      </c>
      <c r="R45" s="17">
        <v>455221.32721466402</v>
      </c>
      <c r="S45" s="17">
        <v>486443.98398474522</v>
      </c>
      <c r="T45" s="17">
        <v>486443.98398474522</v>
      </c>
      <c r="U45" s="17">
        <v>496510.13246500352</v>
      </c>
      <c r="V45" s="17">
        <v>549050.19902834098</v>
      </c>
      <c r="W45" s="17">
        <v>663094.54254197818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25939.040754701284</v>
      </c>
      <c r="R53" s="5">
        <v>98129.873700416952</v>
      </c>
      <c r="S53" s="5">
        <v>150191.1123656859</v>
      </c>
      <c r="T53" s="5">
        <v>150191.1123656859</v>
      </c>
      <c r="U53" s="5">
        <v>150191.11236567516</v>
      </c>
      <c r="V53" s="5">
        <v>150191.1123656859</v>
      </c>
      <c r="W53" s="5">
        <v>158673.38291736844</v>
      </c>
    </row>
    <row r="54" spans="1:23">
      <c r="A54" s="6" t="s">
        <v>146</v>
      </c>
      <c r="B54" s="6" t="s">
        <v>119</v>
      </c>
      <c r="C54" s="5">
        <v>0</v>
      </c>
      <c r="D54" s="5">
        <v>0</v>
      </c>
      <c r="E54" s="5">
        <v>0</v>
      </c>
      <c r="F54" s="5">
        <v>0</v>
      </c>
      <c r="G54" s="5">
        <v>0</v>
      </c>
      <c r="H54" s="5">
        <v>0</v>
      </c>
      <c r="I54" s="5">
        <v>0</v>
      </c>
      <c r="J54" s="5">
        <v>0</v>
      </c>
      <c r="K54" s="5">
        <v>0</v>
      </c>
      <c r="L54" s="5">
        <v>0</v>
      </c>
      <c r="M54" s="5">
        <v>0</v>
      </c>
      <c r="N54" s="5">
        <v>53699.713173270655</v>
      </c>
      <c r="O54" s="5">
        <v>53699.713173270655</v>
      </c>
      <c r="P54" s="5">
        <v>53699.713173270655</v>
      </c>
      <c r="Q54" s="5">
        <v>109335.73245208102</v>
      </c>
      <c r="R54" s="5">
        <v>109335.73245204183</v>
      </c>
      <c r="S54" s="5">
        <v>264299.36360728135</v>
      </c>
      <c r="T54" s="5">
        <v>264299.36360728135</v>
      </c>
      <c r="U54" s="5">
        <v>264299.36360731407</v>
      </c>
      <c r="V54" s="5">
        <v>332236.78973025922</v>
      </c>
      <c r="W54" s="5">
        <v>332236.78973025922</v>
      </c>
    </row>
    <row r="55" spans="1:23">
      <c r="A55" s="6" t="s">
        <v>146</v>
      </c>
      <c r="B55" s="6" t="s">
        <v>120</v>
      </c>
      <c r="C55" s="5">
        <v>0</v>
      </c>
      <c r="D55" s="5">
        <v>0</v>
      </c>
      <c r="E55" s="5">
        <v>0</v>
      </c>
      <c r="F55" s="5">
        <v>0</v>
      </c>
      <c r="G55" s="5">
        <v>0</v>
      </c>
      <c r="H55" s="5">
        <v>0</v>
      </c>
      <c r="I55" s="5">
        <v>0</v>
      </c>
      <c r="J55" s="5">
        <v>0</v>
      </c>
      <c r="K55" s="5">
        <v>0</v>
      </c>
      <c r="L55" s="5">
        <v>35810.270194569079</v>
      </c>
      <c r="M55" s="5">
        <v>68129.952891229783</v>
      </c>
      <c r="N55" s="5">
        <v>116543.00671290458</v>
      </c>
      <c r="O55" s="5">
        <v>116543.00671290458</v>
      </c>
      <c r="P55" s="5">
        <v>116543.00671290458</v>
      </c>
      <c r="Q55" s="5">
        <v>116543.00671290379</v>
      </c>
      <c r="R55" s="5">
        <v>116543.00671290458</v>
      </c>
      <c r="S55" s="5">
        <v>116543.00671290458</v>
      </c>
      <c r="T55" s="5">
        <v>116543.00671290458</v>
      </c>
      <c r="U55" s="5">
        <v>116543.00671290379</v>
      </c>
      <c r="V55" s="5">
        <v>116543.00671290458</v>
      </c>
      <c r="W55" s="5">
        <v>116543.00671290458</v>
      </c>
    </row>
    <row r="56" spans="1:23">
      <c r="A56" s="102" t="s">
        <v>137</v>
      </c>
      <c r="B56" s="102"/>
      <c r="C56" s="17">
        <v>0</v>
      </c>
      <c r="D56" s="17">
        <v>0</v>
      </c>
      <c r="E56" s="17">
        <v>0</v>
      </c>
      <c r="F56" s="17">
        <v>0</v>
      </c>
      <c r="G56" s="17">
        <v>0</v>
      </c>
      <c r="H56" s="17">
        <v>0</v>
      </c>
      <c r="I56" s="17">
        <v>0</v>
      </c>
      <c r="J56" s="17">
        <v>0</v>
      </c>
      <c r="K56" s="17">
        <v>0</v>
      </c>
      <c r="L56" s="17">
        <v>35810.270194569079</v>
      </c>
      <c r="M56" s="17">
        <v>68129.952891229783</v>
      </c>
      <c r="N56" s="17">
        <v>170242.71988617524</v>
      </c>
      <c r="O56" s="17">
        <v>170242.71988617524</v>
      </c>
      <c r="P56" s="17">
        <v>170242.71988617524</v>
      </c>
      <c r="Q56" s="17">
        <v>251817.77991968609</v>
      </c>
      <c r="R56" s="17">
        <v>324008.61286536336</v>
      </c>
      <c r="S56" s="17">
        <v>531033.48268587177</v>
      </c>
      <c r="T56" s="17">
        <v>531033.48268587177</v>
      </c>
      <c r="U56" s="17">
        <v>531033.48268589308</v>
      </c>
      <c r="V56" s="17">
        <v>598970.90880884964</v>
      </c>
      <c r="W56" s="17">
        <v>607453.1793605322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9068.5695011795397</v>
      </c>
      <c r="J65" s="5">
        <v>9068.5695011798871</v>
      </c>
      <c r="K65" s="5">
        <v>9068.5695011798871</v>
      </c>
      <c r="L65" s="5">
        <v>9068.5695011798871</v>
      </c>
      <c r="M65" s="5">
        <v>9068.5695011795397</v>
      </c>
      <c r="N65" s="5">
        <v>33960.33945704595</v>
      </c>
      <c r="O65" s="5">
        <v>33960.33945704595</v>
      </c>
      <c r="P65" s="5">
        <v>33960.33945704595</v>
      </c>
      <c r="Q65" s="5">
        <v>33960.339457048962</v>
      </c>
      <c r="R65" s="5">
        <v>114504.76551314298</v>
      </c>
      <c r="S65" s="5">
        <v>147583.70982302434</v>
      </c>
      <c r="T65" s="5">
        <v>147583.70982302434</v>
      </c>
      <c r="U65" s="5">
        <v>147583.70982306407</v>
      </c>
      <c r="V65" s="5">
        <v>147583.70982302434</v>
      </c>
      <c r="W65" s="5">
        <v>147583.70982302434</v>
      </c>
    </row>
    <row r="66" spans="1:23">
      <c r="A66" s="6" t="s">
        <v>147</v>
      </c>
      <c r="B66" s="6" t="s">
        <v>120</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102" t="s">
        <v>137</v>
      </c>
      <c r="B67" s="102"/>
      <c r="C67" s="17">
        <v>0</v>
      </c>
      <c r="D67" s="17">
        <v>0</v>
      </c>
      <c r="E67" s="17">
        <v>0</v>
      </c>
      <c r="F67" s="17">
        <v>0</v>
      </c>
      <c r="G67" s="17">
        <v>0</v>
      </c>
      <c r="H67" s="17">
        <v>0</v>
      </c>
      <c r="I67" s="17">
        <v>9068.5695011795397</v>
      </c>
      <c r="J67" s="17">
        <v>9068.5695011798871</v>
      </c>
      <c r="K67" s="17">
        <v>9068.5695011798871</v>
      </c>
      <c r="L67" s="17">
        <v>9068.5695011798871</v>
      </c>
      <c r="M67" s="17">
        <v>9068.5695011795397</v>
      </c>
      <c r="N67" s="17">
        <v>44603.970454102717</v>
      </c>
      <c r="O67" s="17">
        <v>44603.970454102717</v>
      </c>
      <c r="P67" s="17">
        <v>44603.970454102717</v>
      </c>
      <c r="Q67" s="17">
        <v>44603.970454105802</v>
      </c>
      <c r="R67" s="17">
        <v>125148.39651019975</v>
      </c>
      <c r="S67" s="17">
        <v>158227.3408200811</v>
      </c>
      <c r="T67" s="17">
        <v>158227.3408200811</v>
      </c>
      <c r="U67" s="17">
        <v>158227.34082012091</v>
      </c>
      <c r="V67" s="17">
        <v>158227.3408200811</v>
      </c>
      <c r="W67" s="17">
        <v>158227.3408200811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879.17441454549726</v>
      </c>
      <c r="R10" s="5">
        <v>573.37461811061951</v>
      </c>
      <c r="S10" s="5">
        <v>1454.7333168063717</v>
      </c>
      <c r="T10" s="5">
        <v>0</v>
      </c>
      <c r="U10" s="5">
        <v>1537.7415793768432</v>
      </c>
      <c r="V10" s="5">
        <v>4740.9889851775215</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106627.49025194322</v>
      </c>
      <c r="V12" s="17">
        <v>10227.006684292566</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918.49699181737424</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87069.293451994366</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879.17441454549726</v>
      </c>
      <c r="R54" s="5">
        <v>573.37461811061951</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110193.15671543045</v>
      </c>
      <c r="R56" s="17">
        <v>573.37461811061951</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9984.9183723897531</v>
      </c>
      <c r="F4" s="5">
        <v>20099.742470784993</v>
      </c>
      <c r="G4" s="5">
        <v>0</v>
      </c>
      <c r="H4" s="5">
        <v>0</v>
      </c>
      <c r="I4" s="5">
        <v>2897.1761784103801</v>
      </c>
      <c r="J4" s="5">
        <v>6129.0934456273599</v>
      </c>
      <c r="K4" s="5">
        <v>14334.59918974104</v>
      </c>
      <c r="L4" s="5">
        <v>0</v>
      </c>
      <c r="M4" s="5">
        <v>4108.8230036928899</v>
      </c>
      <c r="N4" s="5">
        <v>4374.8218321287904</v>
      </c>
      <c r="O4" s="5">
        <v>7489.8530519940496</v>
      </c>
      <c r="P4" s="5">
        <v>19198.71200548657</v>
      </c>
      <c r="Q4" s="5">
        <v>17785.847141839629</v>
      </c>
      <c r="R4" s="5">
        <v>33007.681954760941</v>
      </c>
      <c r="S4" s="5">
        <v>13748.114106515635</v>
      </c>
      <c r="T4" s="5">
        <v>26085.860357620269</v>
      </c>
      <c r="U4" s="5">
        <v>29165.080685097342</v>
      </c>
      <c r="V4" s="5">
        <v>10567.45373899183</v>
      </c>
      <c r="W4" s="5">
        <v>33149.236161678637</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26.702645250563499</v>
      </c>
      <c r="Q5" s="5">
        <v>10260.744116881109</v>
      </c>
      <c r="R5" s="5">
        <v>7935.48671468469</v>
      </c>
      <c r="S5" s="5">
        <v>0</v>
      </c>
      <c r="T5" s="5">
        <v>21190.61757414322</v>
      </c>
      <c r="U5" s="5">
        <v>17491.752610310472</v>
      </c>
      <c r="V5" s="5">
        <v>16121.984744069423</v>
      </c>
      <c r="W5" s="5">
        <v>0</v>
      </c>
    </row>
    <row r="6" spans="1:23">
      <c r="A6" s="6" t="s">
        <v>145</v>
      </c>
      <c r="B6" s="6" t="s">
        <v>253</v>
      </c>
      <c r="C6" s="5">
        <v>840.43340254671318</v>
      </c>
      <c r="D6" s="5">
        <v>0</v>
      </c>
      <c r="E6" s="5">
        <v>0</v>
      </c>
      <c r="F6" s="5">
        <v>0</v>
      </c>
      <c r="G6" s="5">
        <v>6496.8516965356202</v>
      </c>
      <c r="H6" s="5">
        <v>0</v>
      </c>
      <c r="I6" s="5">
        <v>0</v>
      </c>
      <c r="J6" s="5">
        <v>0</v>
      </c>
      <c r="K6" s="5">
        <v>5688.5551741956488</v>
      </c>
      <c r="L6" s="5">
        <v>0</v>
      </c>
      <c r="M6" s="5">
        <v>0</v>
      </c>
      <c r="N6" s="5">
        <v>0</v>
      </c>
      <c r="O6" s="5">
        <v>0</v>
      </c>
      <c r="P6" s="5">
        <v>0</v>
      </c>
      <c r="Q6" s="5">
        <v>12362.372695875511</v>
      </c>
      <c r="R6" s="5">
        <v>2509.26578200617</v>
      </c>
      <c r="S6" s="5">
        <v>0</v>
      </c>
      <c r="T6" s="5">
        <v>14383.414445980861</v>
      </c>
      <c r="U6" s="5">
        <v>18423.56461141241</v>
      </c>
      <c r="V6" s="5">
        <v>0</v>
      </c>
      <c r="W6" s="5">
        <v>22671.403395611105</v>
      </c>
    </row>
    <row r="7" spans="1:23">
      <c r="A7" s="6" t="s">
        <v>146</v>
      </c>
      <c r="B7" s="6" t="s">
        <v>253</v>
      </c>
      <c r="C7" s="5">
        <v>1191.3168358535549</v>
      </c>
      <c r="D7" s="5">
        <v>0</v>
      </c>
      <c r="E7" s="5">
        <v>0</v>
      </c>
      <c r="F7" s="5">
        <v>0</v>
      </c>
      <c r="G7" s="5">
        <v>3524.6854880265187</v>
      </c>
      <c r="H7" s="5">
        <v>0</v>
      </c>
      <c r="I7" s="5">
        <v>0</v>
      </c>
      <c r="J7" s="5">
        <v>0</v>
      </c>
      <c r="K7" s="5">
        <v>3122.8386104399401</v>
      </c>
      <c r="L7" s="5">
        <v>0</v>
      </c>
      <c r="M7" s="5">
        <v>0</v>
      </c>
      <c r="N7" s="5">
        <v>0</v>
      </c>
      <c r="O7" s="5">
        <v>0</v>
      </c>
      <c r="P7" s="5">
        <v>0</v>
      </c>
      <c r="Q7" s="5">
        <v>5710.1934695274003</v>
      </c>
      <c r="R7" s="5">
        <v>10536.831876071552</v>
      </c>
      <c r="S7" s="5">
        <v>9721.1001890225925</v>
      </c>
      <c r="T7" s="5">
        <v>6589.0510010119206</v>
      </c>
      <c r="U7" s="5">
        <v>6858.5013324559204</v>
      </c>
      <c r="V7" s="5">
        <v>0</v>
      </c>
      <c r="W7" s="5">
        <v>11223.669205118158</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2031.7502384002682</v>
      </c>
      <c r="D9" s="17">
        <v>0</v>
      </c>
      <c r="E9" s="17">
        <v>9984.9183723897531</v>
      </c>
      <c r="F9" s="17">
        <v>20099.742470784993</v>
      </c>
      <c r="G9" s="17">
        <v>10021.537184562139</v>
      </c>
      <c r="H9" s="17">
        <v>0</v>
      </c>
      <c r="I9" s="17">
        <v>2897.1761784103801</v>
      </c>
      <c r="J9" s="17">
        <v>6129.0934456273599</v>
      </c>
      <c r="K9" s="17">
        <v>23145.99297437663</v>
      </c>
      <c r="L9" s="17">
        <v>0</v>
      </c>
      <c r="M9" s="17">
        <v>4108.8230036928899</v>
      </c>
      <c r="N9" s="17">
        <v>4374.8218321287904</v>
      </c>
      <c r="O9" s="17">
        <v>11897.241299005938</v>
      </c>
      <c r="P9" s="17">
        <v>19225.414650737133</v>
      </c>
      <c r="Q9" s="17">
        <v>46119.157424123652</v>
      </c>
      <c r="R9" s="17">
        <v>53989.26632752335</v>
      </c>
      <c r="S9" s="17">
        <v>23469.21429553823</v>
      </c>
      <c r="T9" s="17">
        <v>68248.943378756274</v>
      </c>
      <c r="U9" s="17">
        <v>71938.899239276143</v>
      </c>
      <c r="V9" s="17">
        <v>26689.438483061254</v>
      </c>
      <c r="W9" s="17">
        <v>67044.308762407905</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6580.1425686884895</v>
      </c>
      <c r="F4" s="5">
        <v>9080.6681636359353</v>
      </c>
      <c r="G4" s="5">
        <v>0</v>
      </c>
      <c r="H4" s="5">
        <v>0</v>
      </c>
      <c r="I4" s="5">
        <v>0</v>
      </c>
      <c r="J4" s="5">
        <v>0</v>
      </c>
      <c r="K4" s="5">
        <v>0</v>
      </c>
      <c r="L4" s="5">
        <v>0</v>
      </c>
      <c r="M4" s="5">
        <v>0</v>
      </c>
      <c r="N4" s="5">
        <v>0</v>
      </c>
      <c r="O4" s="5">
        <v>4636.5954548879699</v>
      </c>
      <c r="P4" s="5">
        <v>9327.988169081591</v>
      </c>
      <c r="Q4" s="5">
        <v>15621.105376344509</v>
      </c>
      <c r="R4" s="5">
        <v>5501.2803257934902</v>
      </c>
      <c r="S4" s="5">
        <v>0</v>
      </c>
      <c r="T4" s="5">
        <v>0</v>
      </c>
      <c r="U4" s="5">
        <v>6904.8016758858939</v>
      </c>
      <c r="V4" s="5">
        <v>13268.762380434171</v>
      </c>
      <c r="W4" s="5">
        <v>0</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0</v>
      </c>
      <c r="Q5" s="5">
        <v>13997.33749588293</v>
      </c>
      <c r="R5" s="5">
        <v>4783.8667902045299</v>
      </c>
      <c r="S5" s="5">
        <v>0</v>
      </c>
      <c r="T5" s="5">
        <v>0</v>
      </c>
      <c r="U5" s="5">
        <v>0</v>
      </c>
      <c r="V5" s="5">
        <v>1616.40130018435</v>
      </c>
      <c r="W5" s="5">
        <v>0</v>
      </c>
    </row>
    <row r="6" spans="1:23">
      <c r="A6" s="6" t="s">
        <v>145</v>
      </c>
      <c r="B6" s="6" t="s">
        <v>253</v>
      </c>
      <c r="C6" s="5">
        <v>840.43336144163948</v>
      </c>
      <c r="D6" s="5">
        <v>0</v>
      </c>
      <c r="E6" s="5">
        <v>0</v>
      </c>
      <c r="F6" s="5">
        <v>0</v>
      </c>
      <c r="G6" s="5">
        <v>0</v>
      </c>
      <c r="H6" s="5">
        <v>0</v>
      </c>
      <c r="I6" s="5">
        <v>0</v>
      </c>
      <c r="J6" s="5">
        <v>0</v>
      </c>
      <c r="K6" s="5">
        <v>0</v>
      </c>
      <c r="L6" s="5">
        <v>0</v>
      </c>
      <c r="M6" s="5">
        <v>192.82350872266102</v>
      </c>
      <c r="N6" s="5">
        <v>0</v>
      </c>
      <c r="O6" s="5">
        <v>0</v>
      </c>
      <c r="P6" s="5">
        <v>0</v>
      </c>
      <c r="Q6" s="5">
        <v>7743.8757924155198</v>
      </c>
      <c r="R6" s="5">
        <v>0</v>
      </c>
      <c r="S6" s="5">
        <v>0</v>
      </c>
      <c r="T6" s="5">
        <v>0</v>
      </c>
      <c r="U6" s="5">
        <v>0</v>
      </c>
      <c r="V6" s="5">
        <v>0</v>
      </c>
      <c r="W6" s="5">
        <v>0</v>
      </c>
    </row>
    <row r="7" spans="1:23">
      <c r="A7" s="6" t="s">
        <v>146</v>
      </c>
      <c r="B7" s="6" t="s">
        <v>253</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12607.596161646861</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2031.7501972951854</v>
      </c>
      <c r="D9" s="17">
        <v>0</v>
      </c>
      <c r="E9" s="17">
        <v>6580.1425686884895</v>
      </c>
      <c r="F9" s="17">
        <v>9080.6681636359353</v>
      </c>
      <c r="G9" s="17">
        <v>0</v>
      </c>
      <c r="H9" s="17">
        <v>0</v>
      </c>
      <c r="I9" s="17">
        <v>0</v>
      </c>
      <c r="J9" s="17">
        <v>0</v>
      </c>
      <c r="K9" s="17">
        <v>0</v>
      </c>
      <c r="L9" s="17">
        <v>0</v>
      </c>
      <c r="M9" s="17">
        <v>192.82350872266102</v>
      </c>
      <c r="N9" s="17">
        <v>0</v>
      </c>
      <c r="O9" s="17">
        <v>9043.9837018998587</v>
      </c>
      <c r="P9" s="17">
        <v>9327.988169081591</v>
      </c>
      <c r="Q9" s="17">
        <v>40217.415399406658</v>
      </c>
      <c r="R9" s="17">
        <v>10285.147115998021</v>
      </c>
      <c r="S9" s="17">
        <v>12607.596161646861</v>
      </c>
      <c r="T9" s="17">
        <v>0</v>
      </c>
      <c r="U9" s="17">
        <v>6904.8016758858939</v>
      </c>
      <c r="V9" s="17">
        <v>14885.163680618522</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58041.704828266047</v>
      </c>
      <c r="R4" s="5">
        <v>58041.704828263326</v>
      </c>
      <c r="S4" s="5">
        <v>128120.97930668488</v>
      </c>
      <c r="T4" s="5">
        <v>128120.97930668488</v>
      </c>
      <c r="U4" s="5">
        <v>153122.102132745</v>
      </c>
      <c r="V4" s="5">
        <v>174378.68935869873</v>
      </c>
      <c r="W4" s="5">
        <v>174378.68935869873</v>
      </c>
    </row>
    <row r="5" spans="1:23">
      <c r="A5" s="6" t="s">
        <v>144</v>
      </c>
      <c r="B5" s="6" t="s">
        <v>233</v>
      </c>
      <c r="C5" s="5">
        <v>0</v>
      </c>
      <c r="D5" s="5">
        <v>0</v>
      </c>
      <c r="E5" s="5">
        <v>0</v>
      </c>
      <c r="F5" s="5">
        <v>0</v>
      </c>
      <c r="G5" s="5">
        <v>0</v>
      </c>
      <c r="H5" s="5">
        <v>0</v>
      </c>
      <c r="I5" s="5">
        <v>0</v>
      </c>
      <c r="J5" s="5">
        <v>10782.281625923013</v>
      </c>
      <c r="K5" s="5">
        <v>24831.72147997683</v>
      </c>
      <c r="L5" s="5">
        <v>24831.72147997683</v>
      </c>
      <c r="M5" s="5">
        <v>24831.721479978496</v>
      </c>
      <c r="N5" s="5">
        <v>24831.72147997683</v>
      </c>
      <c r="O5" s="5">
        <v>24831.72147997683</v>
      </c>
      <c r="P5" s="5">
        <v>24831.72147997683</v>
      </c>
      <c r="Q5" s="5">
        <v>58393.300403369787</v>
      </c>
      <c r="R5" s="5">
        <v>58393.300403377987</v>
      </c>
      <c r="S5" s="5">
        <v>102700.12711537775</v>
      </c>
      <c r="T5" s="5">
        <v>102700.12711537775</v>
      </c>
      <c r="U5" s="5">
        <v>116389.83886487391</v>
      </c>
      <c r="V5" s="5">
        <v>116389.83886488213</v>
      </c>
      <c r="W5" s="5">
        <v>116389.83886488213</v>
      </c>
    </row>
    <row r="6" spans="1:23">
      <c r="A6" s="6" t="s">
        <v>145</v>
      </c>
      <c r="B6" s="6" t="s">
        <v>233</v>
      </c>
      <c r="C6" s="5">
        <v>0</v>
      </c>
      <c r="D6" s="5">
        <v>0</v>
      </c>
      <c r="E6" s="5">
        <v>0</v>
      </c>
      <c r="F6" s="5">
        <v>0</v>
      </c>
      <c r="G6" s="5">
        <v>0</v>
      </c>
      <c r="H6" s="5">
        <v>0</v>
      </c>
      <c r="I6" s="5">
        <v>0</v>
      </c>
      <c r="J6" s="5">
        <v>0</v>
      </c>
      <c r="K6" s="5">
        <v>1542.3037764350727</v>
      </c>
      <c r="L6" s="5">
        <v>1542.3037764350727</v>
      </c>
      <c r="M6" s="5">
        <v>1542.3037764349358</v>
      </c>
      <c r="N6" s="5">
        <v>1542.3037764350727</v>
      </c>
      <c r="O6" s="5">
        <v>1542.3037764350727</v>
      </c>
      <c r="P6" s="5">
        <v>1542.3037764350727</v>
      </c>
      <c r="Q6" s="5">
        <v>1542.3037764349358</v>
      </c>
      <c r="R6" s="5">
        <v>1542.3037764350727</v>
      </c>
      <c r="S6" s="5">
        <v>1542.3037764350727</v>
      </c>
      <c r="T6" s="5">
        <v>1542.3037764350727</v>
      </c>
      <c r="U6" s="5">
        <v>2356.6169614183964</v>
      </c>
      <c r="V6" s="5">
        <v>6652.7495439627028</v>
      </c>
      <c r="W6" s="5">
        <v>6652.7495439627028</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17344.606083908398</v>
      </c>
      <c r="R7" s="5">
        <v>17344.606083905172</v>
      </c>
      <c r="S7" s="5">
        <v>45876.632417867586</v>
      </c>
      <c r="T7" s="5">
        <v>45876.632417867586</v>
      </c>
      <c r="U7" s="5">
        <v>45876.632417869587</v>
      </c>
      <c r="V7" s="5">
        <v>57564.193888205977</v>
      </c>
      <c r="W7" s="5">
        <v>57564.193888205977</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2791.6121799174175</v>
      </c>
      <c r="T8" s="5">
        <v>2791.6121799174175</v>
      </c>
      <c r="U8" s="5">
        <v>2791.6121799175089</v>
      </c>
      <c r="V8" s="5">
        <v>2791.6121799174175</v>
      </c>
      <c r="W8" s="5">
        <v>2791.6121799174175</v>
      </c>
    </row>
    <row r="9" spans="1:23">
      <c r="A9" s="15" t="s">
        <v>76</v>
      </c>
      <c r="B9" s="15" t="s">
        <v>137</v>
      </c>
      <c r="C9" s="17">
        <v>0</v>
      </c>
      <c r="D9" s="17">
        <v>419.47499999996631</v>
      </c>
      <c r="E9" s="17">
        <v>419.47500000005635</v>
      </c>
      <c r="F9" s="17">
        <v>419.47499999996631</v>
      </c>
      <c r="G9" s="17">
        <v>419.47499999996631</v>
      </c>
      <c r="H9" s="17">
        <v>419.47499999996631</v>
      </c>
      <c r="I9" s="17">
        <v>419.47500000005635</v>
      </c>
      <c r="J9" s="17">
        <v>11201.756625922979</v>
      </c>
      <c r="K9" s="17">
        <v>26793.500256411869</v>
      </c>
      <c r="L9" s="17">
        <v>26793.500256411869</v>
      </c>
      <c r="M9" s="17">
        <v>26793.500256413488</v>
      </c>
      <c r="N9" s="17">
        <v>26374.025256411904</v>
      </c>
      <c r="O9" s="17">
        <v>26374.025256411904</v>
      </c>
      <c r="P9" s="17">
        <v>26374.025256411904</v>
      </c>
      <c r="Q9" s="17">
        <v>135321.91509197917</v>
      </c>
      <c r="R9" s="17">
        <v>135321.91509198156</v>
      </c>
      <c r="S9" s="17">
        <v>281031.65479628264</v>
      </c>
      <c r="T9" s="17">
        <v>281031.65479628264</v>
      </c>
      <c r="U9" s="17">
        <v>320536.8025568244</v>
      </c>
      <c r="V9" s="17">
        <v>357777.08383566694</v>
      </c>
      <c r="W9" s="17">
        <v>357777.08383566694</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664062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0</v>
      </c>
      <c r="D10" s="5">
        <v>0</v>
      </c>
      <c r="E10" s="5">
        <v>0</v>
      </c>
      <c r="F10" s="5">
        <v>0</v>
      </c>
      <c r="G10" s="5">
        <v>0</v>
      </c>
      <c r="H10" s="5">
        <v>0</v>
      </c>
      <c r="I10" s="5">
        <v>0</v>
      </c>
      <c r="J10" s="5">
        <v>125529.53289201281</v>
      </c>
      <c r="K10" s="5">
        <v>125529.53289201281</v>
      </c>
      <c r="L10" s="5">
        <v>125529.53289201281</v>
      </c>
      <c r="M10" s="5">
        <v>125529.53289201281</v>
      </c>
      <c r="N10" s="5">
        <v>125529.53289201281</v>
      </c>
      <c r="O10" s="5">
        <v>125529.53289201281</v>
      </c>
      <c r="P10" s="5">
        <v>125529.53289201281</v>
      </c>
      <c r="Q10" s="5">
        <v>125529.53289201281</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20276.345588054057</v>
      </c>
      <c r="D12" s="5">
        <v>0</v>
      </c>
      <c r="E12" s="5">
        <v>0</v>
      </c>
      <c r="F12" s="5">
        <v>0</v>
      </c>
      <c r="G12" s="5">
        <v>0</v>
      </c>
      <c r="H12" s="5">
        <v>0</v>
      </c>
      <c r="I12" s="5">
        <v>0</v>
      </c>
      <c r="J12" s="5">
        <v>0</v>
      </c>
      <c r="K12" s="5">
        <v>0</v>
      </c>
      <c r="L12" s="5">
        <v>0</v>
      </c>
      <c r="M12" s="5">
        <v>0</v>
      </c>
      <c r="N12" s="5">
        <v>0</v>
      </c>
      <c r="O12" s="5">
        <v>0</v>
      </c>
      <c r="P12" s="5">
        <v>0</v>
      </c>
      <c r="Q12" s="5">
        <v>0</v>
      </c>
      <c r="R12" s="5">
        <v>0</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137</v>
      </c>
      <c r="B14" s="102"/>
      <c r="C14" s="17">
        <v>20276.345588054057</v>
      </c>
      <c r="D14" s="17">
        <v>0</v>
      </c>
      <c r="E14" s="17">
        <v>23799.81895293653</v>
      </c>
      <c r="F14" s="17">
        <v>23799.81895293653</v>
      </c>
      <c r="G14" s="17">
        <v>153295.06199056972</v>
      </c>
      <c r="H14" s="17">
        <v>305671.95162827312</v>
      </c>
      <c r="I14" s="17">
        <v>305671.95162827312</v>
      </c>
      <c r="J14" s="17">
        <v>431201.48452028591</v>
      </c>
      <c r="K14" s="17">
        <v>431201.48452028591</v>
      </c>
      <c r="L14" s="17">
        <v>431201.48452028591</v>
      </c>
      <c r="M14" s="17">
        <v>431201.48452028591</v>
      </c>
      <c r="N14" s="17">
        <v>431201.48452028591</v>
      </c>
      <c r="O14" s="17">
        <v>584666.78051254444</v>
      </c>
      <c r="P14" s="17">
        <v>584666.78051254444</v>
      </c>
      <c r="Q14" s="17">
        <v>584666.78051254444</v>
      </c>
      <c r="R14" s="17">
        <v>667748.46557691123</v>
      </c>
      <c r="S14" s="17">
        <v>801622.44718717923</v>
      </c>
      <c r="T14" s="17">
        <v>801622.44718717923</v>
      </c>
      <c r="U14" s="17">
        <v>801622.44718717923</v>
      </c>
      <c r="V14" s="17">
        <v>801622.44718717923</v>
      </c>
      <c r="W14" s="17">
        <v>801622.44718717923</v>
      </c>
      <c r="X14" s="17">
        <v>801622.44718717923</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12566.014165455941</v>
      </c>
      <c r="F17" s="5">
        <v>12566.014165455941</v>
      </c>
      <c r="G17" s="5">
        <v>82493.445405777878</v>
      </c>
      <c r="H17" s="5">
        <v>149539.2768463674</v>
      </c>
      <c r="I17" s="5">
        <v>149539.2768463674</v>
      </c>
      <c r="J17" s="5">
        <v>193474.61335857186</v>
      </c>
      <c r="K17" s="5">
        <v>193474.61335857186</v>
      </c>
      <c r="L17" s="5">
        <v>193474.61335857186</v>
      </c>
      <c r="M17" s="5">
        <v>193474.61335857186</v>
      </c>
      <c r="N17" s="5">
        <v>193474.61335857186</v>
      </c>
      <c r="O17" s="5">
        <v>280949.83207415917</v>
      </c>
      <c r="P17" s="5">
        <v>280949.83207415917</v>
      </c>
      <c r="Q17" s="5">
        <v>280949.83207415917</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10138.172794027028</v>
      </c>
      <c r="D19" s="5">
        <v>0</v>
      </c>
      <c r="E19" s="5">
        <v>4114.1760202179921</v>
      </c>
      <c r="F19" s="5">
        <v>4114.1760202179921</v>
      </c>
      <c r="G19" s="5">
        <v>4114.1760202179921</v>
      </c>
      <c r="H19" s="5">
        <v>89445.234217331919</v>
      </c>
      <c r="I19" s="5">
        <v>89445.234217331919</v>
      </c>
      <c r="J19" s="5">
        <v>171039.43059714025</v>
      </c>
      <c r="K19" s="5">
        <v>171039.43059714025</v>
      </c>
      <c r="L19" s="5">
        <v>171039.43059714025</v>
      </c>
      <c r="M19" s="5">
        <v>171039.43059714025</v>
      </c>
      <c r="N19" s="5">
        <v>171039.43059714025</v>
      </c>
      <c r="O19" s="5">
        <v>171039.43059714025</v>
      </c>
      <c r="P19" s="5">
        <v>171039.43059714025</v>
      </c>
      <c r="Q19" s="5">
        <v>171039.43059714025</v>
      </c>
      <c r="R19" s="5">
        <v>171039.43059714025</v>
      </c>
      <c r="S19" s="5">
        <v>237976.42140227425</v>
      </c>
      <c r="T19" s="5">
        <v>237976.42140227425</v>
      </c>
      <c r="U19" s="5">
        <v>237976.42140227425</v>
      </c>
      <c r="V19" s="5">
        <v>237976.42140227425</v>
      </c>
      <c r="W19" s="5">
        <v>237976.42140227425</v>
      </c>
      <c r="X19" s="5">
        <v>237976.42140227425</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10138.172794027028</v>
      </c>
      <c r="D21" s="5">
        <v>0</v>
      </c>
      <c r="E21" s="5">
        <v>0</v>
      </c>
      <c r="F21" s="5">
        <v>0</v>
      </c>
      <c r="G21" s="5">
        <v>0</v>
      </c>
      <c r="H21" s="5">
        <v>0</v>
      </c>
      <c r="I21" s="5">
        <v>0</v>
      </c>
      <c r="J21" s="5">
        <v>0</v>
      </c>
      <c r="K21" s="5">
        <v>0</v>
      </c>
      <c r="L21" s="5">
        <v>0</v>
      </c>
      <c r="M21" s="5">
        <v>0</v>
      </c>
      <c r="N21" s="5">
        <v>0</v>
      </c>
      <c r="O21" s="5">
        <v>0</v>
      </c>
      <c r="P21" s="5">
        <v>0</v>
      </c>
      <c r="Q21" s="5">
        <v>0</v>
      </c>
      <c r="R21" s="5">
        <v>0</v>
      </c>
      <c r="S21" s="5">
        <v>66936.990805133988</v>
      </c>
      <c r="T21" s="5">
        <v>66936.990805133988</v>
      </c>
      <c r="U21" s="5">
        <v>66936.990805133988</v>
      </c>
      <c r="V21" s="5">
        <v>66936.990805133988</v>
      </c>
      <c r="W21" s="5">
        <v>66936.990805133988</v>
      </c>
      <c r="X21" s="5">
        <v>66936.990805133988</v>
      </c>
    </row>
    <row r="22" spans="1:24">
      <c r="A22" s="102" t="s">
        <v>137</v>
      </c>
      <c r="B22" s="102"/>
      <c r="C22" s="17">
        <v>20276.345588054057</v>
      </c>
      <c r="D22" s="17">
        <v>0</v>
      </c>
      <c r="E22" s="17">
        <v>23799.818952936534</v>
      </c>
      <c r="F22" s="17">
        <v>23799.818952936534</v>
      </c>
      <c r="G22" s="17">
        <v>153295.06199056975</v>
      </c>
      <c r="H22" s="17">
        <v>305671.95162827318</v>
      </c>
      <c r="I22" s="17">
        <v>305671.95162827318</v>
      </c>
      <c r="J22" s="17">
        <v>431201.48452028597</v>
      </c>
      <c r="K22" s="17">
        <v>431201.48452028597</v>
      </c>
      <c r="L22" s="17">
        <v>431201.48452028597</v>
      </c>
      <c r="M22" s="17">
        <v>431201.48452028597</v>
      </c>
      <c r="N22" s="17">
        <v>431201.48452028597</v>
      </c>
      <c r="O22" s="17">
        <v>584666.78051254444</v>
      </c>
      <c r="P22" s="17">
        <v>584666.78051254444</v>
      </c>
      <c r="Q22" s="17">
        <v>584666.78051254444</v>
      </c>
      <c r="R22" s="17">
        <v>667748.46557691123</v>
      </c>
      <c r="S22" s="17">
        <v>801622.44718717923</v>
      </c>
      <c r="T22" s="17">
        <v>801622.44718717923</v>
      </c>
      <c r="U22" s="17">
        <v>801622.44718717923</v>
      </c>
      <c r="V22" s="17">
        <v>801622.44718717923</v>
      </c>
      <c r="W22" s="17">
        <v>801622.44718717923</v>
      </c>
      <c r="X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78455E-1F42-4DC2-B318-FF41F2531B0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AF661C1-F160-41FC-942F-32D6E80E8BC8}">
  <ds:schemaRefs>
    <ds:schemaRef ds:uri="http://schemas.microsoft.com/sharepoint/v3/contenttype/forms"/>
  </ds:schemaRefs>
</ds:datastoreItem>
</file>

<file path=customXml/itemProps3.xml><?xml version="1.0" encoding="utf-8"?>
<ds:datastoreItem xmlns:ds="http://schemas.openxmlformats.org/officeDocument/2006/customXml" ds:itemID="{923B0858-6956-40CC-BB3C-BD40F93F1F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2020-09-01T02:54:50Z</dcterms:created>
  <dcterms:modified xsi:type="dcterms:W3CDTF">2020-09-11T04:42:58Z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